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Lith" sheetId="1" r:id="rId1"/>
    <sheet name="Mag_sus" sheetId="2" r:id="rId2"/>
    <sheet name="S.G." sheetId="4" r:id="rId3"/>
    <sheet name="alpha_beta" sheetId="5" r:id="rId4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I7" i="4"/>
  <c r="K7"/>
  <c r="I8"/>
  <c r="K8"/>
  <c r="I9"/>
  <c r="K9"/>
  <c r="I10"/>
  <c r="K10"/>
  <c r="I11"/>
  <c r="K11"/>
  <c r="I12"/>
  <c r="K12"/>
  <c r="I13"/>
  <c r="K13"/>
  <c r="I14"/>
  <c r="K14"/>
  <c r="I15"/>
  <c r="K15"/>
  <c r="I16"/>
  <c r="K16"/>
  <c r="I17"/>
  <c r="K17"/>
  <c r="I18"/>
  <c r="K18"/>
  <c r="I19"/>
  <c r="K19"/>
  <c r="I20"/>
  <c r="K20"/>
  <c r="I21"/>
  <c r="K21"/>
  <c r="I22"/>
  <c r="K22"/>
  <c r="I23"/>
  <c r="K23"/>
  <c r="I24"/>
  <c r="K24"/>
  <c r="I25"/>
  <c r="K25"/>
  <c r="I26"/>
  <c r="K26"/>
  <c r="I27"/>
  <c r="K27"/>
  <c r="I28"/>
  <c r="K28"/>
  <c r="I29"/>
  <c r="K29"/>
  <c r="I30"/>
  <c r="K30"/>
  <c r="I31"/>
  <c r="K31"/>
  <c r="I32"/>
  <c r="K32"/>
  <c r="I33"/>
  <c r="K33"/>
  <c r="I34"/>
  <c r="K34"/>
  <c r="I35"/>
  <c r="K35"/>
  <c r="I36"/>
  <c r="K36"/>
  <c r="I37"/>
  <c r="K37"/>
  <c r="I38"/>
  <c r="K38"/>
  <c r="I39"/>
  <c r="K39"/>
  <c r="I40"/>
  <c r="K40"/>
  <c r="I41"/>
  <c r="K41"/>
  <c r="I42"/>
  <c r="K42"/>
  <c r="I43"/>
  <c r="K43"/>
  <c r="I44"/>
  <c r="K44"/>
  <c r="I45"/>
  <c r="K45"/>
  <c r="I46"/>
  <c r="K46"/>
  <c r="I47"/>
  <c r="K47"/>
  <c r="I48"/>
  <c r="K48"/>
  <c r="I49"/>
  <c r="K49"/>
  <c r="I50"/>
  <c r="K50"/>
  <c r="I51"/>
  <c r="K51"/>
  <c r="I52"/>
  <c r="K52"/>
  <c r="I53"/>
  <c r="K53"/>
  <c r="I54"/>
  <c r="K54"/>
  <c r="I55"/>
  <c r="K55"/>
  <c r="I56"/>
  <c r="K56"/>
  <c r="K6"/>
  <c r="I6"/>
</calcChain>
</file>

<file path=xl/sharedStrings.xml><?xml version="1.0" encoding="utf-8"?>
<sst xmlns="http://schemas.openxmlformats.org/spreadsheetml/2006/main" count="651" uniqueCount="137">
  <si>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</si>
  <si>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</si>
  <si>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</si>
  <si>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</si>
  <si>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</si>
  <si>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</si>
  <si>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</si>
  <si>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</si>
  <si>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</si>
  <si>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</si>
  <si>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</si>
  <si>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</si>
  <si>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</si>
  <si>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</si>
  <si>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</si>
  <si>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LCO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</si>
  <si>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</si>
  <si>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</si>
  <si>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</si>
  <si>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</si>
  <si>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</si>
  <si>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</si>
  <si>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</si>
  <si>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</si>
  <si>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</si>
  <si>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</si>
  <si>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</si>
  <si>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</si>
  <si>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</si>
  <si>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</si>
  <si>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</si>
  <si>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</si>
  <si>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</si>
  <si>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</si>
  <si>
    <t xml:space="preserve">Hole </t>
  </si>
  <si>
    <t>Feature</t>
  </si>
  <si>
    <t>α (0-90)</t>
  </si>
  <si>
    <t>β (0-360)</t>
  </si>
  <si>
    <t>TCO</t>
  </si>
  <si>
    <t>AR031</t>
  </si>
  <si>
    <t>CCA</t>
  </si>
  <si>
    <t>CO</t>
  </si>
  <si>
    <t>UO</t>
  </si>
  <si>
    <t>PO</t>
  </si>
  <si>
    <t>O</t>
  </si>
  <si>
    <t>S</t>
  </si>
  <si>
    <t>TOO</t>
  </si>
  <si>
    <t>WCF</t>
  </si>
  <si>
    <t>XGS</t>
  </si>
  <si>
    <t>DOO</t>
  </si>
  <si>
    <t>DOC</t>
  </si>
  <si>
    <t>POO</t>
  </si>
  <si>
    <t>HCC</t>
  </si>
  <si>
    <t>HCO</t>
  </si>
  <si>
    <t>WOX</t>
  </si>
  <si>
    <t>MWT</t>
  </si>
  <si>
    <t>JCO</t>
  </si>
  <si>
    <t>MWO</t>
  </si>
  <si>
    <t>MWP</t>
  </si>
  <si>
    <t>COO</t>
  </si>
  <si>
    <t>MBS</t>
  </si>
  <si>
    <t>PYG</t>
  </si>
  <si>
    <t>MPO</t>
  </si>
  <si>
    <t>MPW</t>
  </si>
  <si>
    <t>HCS</t>
  </si>
  <si>
    <t>HCR</t>
  </si>
  <si>
    <t>MPS</t>
  </si>
  <si>
    <t>MBP</t>
  </si>
  <si>
    <t>MBO</t>
  </si>
  <si>
    <t>MTO</t>
  </si>
  <si>
    <t>KCO</t>
  </si>
  <si>
    <t>MPF</t>
  </si>
  <si>
    <t>Strong LCO and small zones of MTO. Some rock soft</t>
  </si>
  <si>
    <t>Sandy, weathering away at base</t>
  </si>
  <si>
    <t>Weathered zone filled with magnesite clay</t>
  </si>
  <si>
    <t>Partially weathering to clay</t>
  </si>
  <si>
    <t>As for above HCC but with remnant magnesite rubble</t>
  </si>
  <si>
    <t>Magnesite fragments altering to clay. Fragile carbonate crystal growth on margins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</si>
  <si>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Multiple small, highly weathered zones and sandy magnesite zones, often weathered. Some unveined fractures have pale alteration halo.</t>
    </r>
  </si>
  <si>
    <t>Weathering to clay</t>
  </si>
  <si>
    <t>Interspersed with multiple cavities. Weathering to clay</t>
  </si>
  <si>
    <t>As above, but no cavities</t>
  </si>
  <si>
    <t>As for above MPO (HCC)</t>
  </si>
  <si>
    <t>Slight Fe-staining, groundmass generally slightly softer and starting to weather to clay</t>
  </si>
  <si>
    <t>No recovery</t>
  </si>
  <si>
    <t>Fe-stain increasing with depth</t>
  </si>
  <si>
    <t>Massive, clear holocrystalline magnesite</t>
  </si>
  <si>
    <t>No recovery, lost water</t>
  </si>
  <si>
    <t>General pink stain to mostly holocrystalline rock</t>
  </si>
  <si>
    <t>Sandy texture, brownish rock</t>
  </si>
  <si>
    <t>Also some LCO</t>
  </si>
  <si>
    <t>Pink and white clasts within clear to grey/white groundmass. Cross-cut by LCO</t>
  </si>
  <si>
    <t>TCO aligned with LCO. Parts decomposing to clay</t>
  </si>
  <si>
    <t>Multiple weathered zones interspersed by magnesite rubble. Some sandy material recovered</t>
  </si>
  <si>
    <t>TCO throughout, but only weakly developed</t>
  </si>
  <si>
    <t>Fine yellow silts recovered</t>
  </si>
  <si>
    <t>As for above HCS</t>
  </si>
  <si>
    <t>Powdery white carbonate mineralisation, mostly at top</t>
  </si>
  <si>
    <t>Also strong JCO</t>
  </si>
  <si>
    <t>Softer than fresh rock, weathering to clay in some parts</t>
  </si>
  <si>
    <t>Pink and sometimes sandy magnesite rubble in weathered zone</t>
  </si>
  <si>
    <t>Mostly one large LCO bounded by weathered MPO on top, and fresh MPO at base</t>
  </si>
  <si>
    <t>Filled with sands and some rounded magnesite rubble</t>
  </si>
  <si>
    <t>Broken. Soft pink clasts. Limonite on some fractures</t>
  </si>
  <si>
    <t>Filled with yellow/pink clay</t>
  </si>
  <si>
    <t>Buff magnesite, mottled white</t>
  </si>
  <si>
    <t>Highly weathered but competent</t>
  </si>
  <si>
    <t>As for above MBP</t>
  </si>
  <si>
    <t>Mostly weathered to clay</t>
  </si>
  <si>
    <t>Highly broken at top, with limonite on some fractures. Bottom bound by LCO</t>
  </si>
  <si>
    <t>Disced. White to very pale pink</t>
  </si>
  <si>
    <t>Very minor talc</t>
  </si>
  <si>
    <t>Talc vein</t>
  </si>
  <si>
    <t>Fe-stained clays with angular quartz and gossanous fragments up to 3cm</t>
  </si>
  <si>
    <t>Gossanous rubble</t>
  </si>
  <si>
    <t>Magnetic dolerite rubble. Rounded clasts</t>
  </si>
  <si>
    <t>Highly carbonated dolerite. Very soft, variably sheared pink groundmass with soft white crystals throughout. Limonite on some fractures</t>
  </si>
  <si>
    <t>Groundmass only occasionally recognisable as dolerite. Intense limonite veining, with honeycombing within veains.</t>
  </si>
  <si>
    <t>As for above DOC</t>
  </si>
  <si>
    <t>Honeycombed limonite</t>
  </si>
  <si>
    <t>Generally pale brown, lacking in texturewiht much limonite throughout. Small patches of heavily carbonated dolerite</t>
  </si>
  <si>
    <t>As for above DOC, but more instensely sheared</t>
  </si>
  <si>
    <t>Dominated by limonite, weathering to clays</t>
  </si>
  <si>
    <t>Banded yellow to brown schist, highly sheared. Very weak dolerite texture in parts</t>
  </si>
  <si>
    <t>Pale yellow to dark brown bands with minor shearing. Limonite dominated zones generally rubble with no structure. DOO structure very weak if present at all</t>
  </si>
  <si>
    <t>Grey to yellow clays with some gossanous rubble</t>
  </si>
  <si>
    <t>Honeycombed gossanous limonite, forming rubble at top</t>
  </si>
  <si>
    <t>Mostly unstructured Fe-rich clays</t>
  </si>
  <si>
    <t>Mostly altered to limonite and clays</t>
  </si>
  <si>
    <t>Highly carbonated grey to pink groundmass with white, fibrous crystals. Moderately sheared</t>
  </si>
  <si>
    <t>Altered to limonite</t>
  </si>
  <si>
    <t>Hard rubble with some limonite on some fractures</t>
  </si>
  <si>
    <t>Crumbling rubble, replaced by limonite</t>
  </si>
  <si>
    <t>Hard, gossanous material</t>
  </si>
  <si>
    <t>Yellow to grey clays with gossanous clasts</t>
  </si>
  <si>
    <t>Poorly sheared, micaceous schist</t>
  </si>
  <si>
    <t>Hard, white magnesite with slightly weathered upper surface and frequent talc veins. Minor discing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</si>
</sst>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0" xfId="0" applyFill="1" applyBorder="1"/>
    <xf numFmtId="0" fontId="3" fillId="0" borderId="11" xfId="0" applyFont="1" applyBorder="1"/>
    <xf numFmtId="0" fontId="4" fillId="0" borderId="11" xfId="0" applyFont="1" applyBorder="1"/>
    <xf numFmtId="0" fontId="0" fillId="0" borderId="12" xfId="0" applyBorder="1"/>
    <xf numFmtId="0" fontId="3" fillId="0" borderId="13" xfId="0" applyFont="1" applyBorder="1"/>
    <xf numFmtId="0" fontId="0" fillId="0" borderId="14" xfId="0" applyBorder="1"/>
    <xf numFmtId="2" fontId="0" fillId="0" borderId="15" xfId="0" applyNumberFormat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4"/>
  <sheetViews>
    <sheetView tabSelected="1" topLeftCell="A8" workbookViewId="0">
      <selection activeCell="H13" sqref="H13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39</v>
      </c>
      <c r="B2">
        <v>0</v>
      </c>
      <c r="C2">
        <f t="shared" ref="C2:C65" si="0">B3</f>
        <v>1</v>
      </c>
      <c r="D2" t="s">
        <v>41</v>
      </c>
      <c r="E2" t="s">
        <v>46</v>
      </c>
      <c r="M2" s="2">
        <v>40692</v>
      </c>
      <c r="N2" t="s">
        <v>40</v>
      </c>
      <c r="O2" t="s">
        <v>84</v>
      </c>
    </row>
    <row r="3" spans="1:15">
      <c r="A3" t="s">
        <v>39</v>
      </c>
      <c r="B3">
        <v>1</v>
      </c>
      <c r="C3">
        <f t="shared" si="0"/>
        <v>4.8</v>
      </c>
      <c r="D3" t="s">
        <v>41</v>
      </c>
      <c r="E3" t="s">
        <v>47</v>
      </c>
      <c r="M3" s="2">
        <v>40692</v>
      </c>
      <c r="N3" t="s">
        <v>40</v>
      </c>
      <c r="O3" t="s">
        <v>113</v>
      </c>
    </row>
    <row r="4" spans="1:15">
      <c r="A4" t="s">
        <v>39</v>
      </c>
      <c r="B4">
        <v>4.8</v>
      </c>
      <c r="C4">
        <f t="shared" si="0"/>
        <v>6.2</v>
      </c>
      <c r="D4" t="s">
        <v>41</v>
      </c>
      <c r="E4" t="s">
        <v>48</v>
      </c>
      <c r="M4" s="2">
        <v>40692</v>
      </c>
      <c r="N4" t="s">
        <v>40</v>
      </c>
      <c r="O4" t="s">
        <v>114</v>
      </c>
    </row>
    <row r="5" spans="1:15">
      <c r="A5" t="s">
        <v>39</v>
      </c>
      <c r="B5">
        <v>6.2</v>
      </c>
      <c r="C5">
        <f t="shared" si="0"/>
        <v>8.8000000000000007</v>
      </c>
      <c r="D5" t="s">
        <v>41</v>
      </c>
      <c r="E5" t="s">
        <v>49</v>
      </c>
      <c r="M5" s="2">
        <v>40692</v>
      </c>
      <c r="N5" t="s">
        <v>40</v>
      </c>
      <c r="O5" t="s">
        <v>115</v>
      </c>
    </row>
    <row r="6" spans="1:15">
      <c r="A6" t="s">
        <v>39</v>
      </c>
      <c r="B6">
        <v>8.8000000000000007</v>
      </c>
      <c r="C6">
        <f t="shared" si="0"/>
        <v>16.7</v>
      </c>
      <c r="D6" t="s">
        <v>41</v>
      </c>
      <c r="E6" t="s">
        <v>50</v>
      </c>
      <c r="M6" s="2">
        <v>40692</v>
      </c>
      <c r="N6" t="s">
        <v>40</v>
      </c>
      <c r="O6" t="s">
        <v>116</v>
      </c>
    </row>
    <row r="7" spans="1:15">
      <c r="A7" t="s">
        <v>39</v>
      </c>
      <c r="B7">
        <v>16.7</v>
      </c>
      <c r="C7">
        <f t="shared" si="0"/>
        <v>17.8</v>
      </c>
      <c r="D7" t="s">
        <v>41</v>
      </c>
      <c r="E7" t="s">
        <v>49</v>
      </c>
      <c r="M7" s="2">
        <v>40692</v>
      </c>
      <c r="N7" t="s">
        <v>40</v>
      </c>
      <c r="O7" t="s">
        <v>117</v>
      </c>
    </row>
    <row r="8" spans="1:15">
      <c r="A8" t="s">
        <v>39</v>
      </c>
      <c r="B8">
        <v>17.8</v>
      </c>
      <c r="C8">
        <f t="shared" si="0"/>
        <v>19.3</v>
      </c>
      <c r="D8" t="s">
        <v>41</v>
      </c>
      <c r="E8" t="s">
        <v>50</v>
      </c>
      <c r="M8" s="2">
        <v>40692</v>
      </c>
      <c r="N8" t="s">
        <v>40</v>
      </c>
      <c r="O8" t="s">
        <v>118</v>
      </c>
    </row>
    <row r="9" spans="1:15">
      <c r="A9" t="s">
        <v>39</v>
      </c>
      <c r="B9">
        <v>19.3</v>
      </c>
      <c r="C9">
        <f t="shared" si="0"/>
        <v>19.399999999999999</v>
      </c>
      <c r="D9" t="s">
        <v>41</v>
      </c>
      <c r="E9" t="s">
        <v>48</v>
      </c>
      <c r="M9" s="2">
        <v>40692</v>
      </c>
      <c r="N9" t="s">
        <v>40</v>
      </c>
      <c r="O9" t="s">
        <v>119</v>
      </c>
    </row>
    <row r="10" spans="1:15">
      <c r="A10" t="s">
        <v>39</v>
      </c>
      <c r="B10">
        <v>19.399999999999999</v>
      </c>
      <c r="C10">
        <f t="shared" si="0"/>
        <v>19.8</v>
      </c>
      <c r="D10" t="s">
        <v>41</v>
      </c>
      <c r="E10" t="s">
        <v>50</v>
      </c>
      <c r="M10" s="2">
        <v>40692</v>
      </c>
      <c r="N10" t="s">
        <v>40</v>
      </c>
    </row>
    <row r="11" spans="1:15">
      <c r="A11" t="s">
        <v>39</v>
      </c>
      <c r="B11">
        <v>19.8</v>
      </c>
      <c r="C11">
        <f t="shared" si="0"/>
        <v>32.700000000000003</v>
      </c>
      <c r="D11" t="s">
        <v>41</v>
      </c>
      <c r="E11" t="s">
        <v>49</v>
      </c>
      <c r="F11" t="s">
        <v>50</v>
      </c>
      <c r="M11" s="2">
        <v>40692</v>
      </c>
      <c r="N11" t="s">
        <v>40</v>
      </c>
      <c r="O11" t="s">
        <v>120</v>
      </c>
    </row>
    <row r="12" spans="1:15">
      <c r="A12" t="s">
        <v>39</v>
      </c>
      <c r="B12">
        <v>32.700000000000003</v>
      </c>
      <c r="C12">
        <f t="shared" si="0"/>
        <v>33.1</v>
      </c>
      <c r="D12" t="s">
        <v>41</v>
      </c>
      <c r="E12" t="s">
        <v>50</v>
      </c>
      <c r="M12" s="2">
        <v>40692</v>
      </c>
      <c r="N12" t="s">
        <v>40</v>
      </c>
      <c r="O12" t="s">
        <v>121</v>
      </c>
    </row>
    <row r="13" spans="1:15">
      <c r="A13" t="s">
        <v>39</v>
      </c>
      <c r="B13">
        <v>33.1</v>
      </c>
      <c r="C13">
        <f t="shared" si="0"/>
        <v>33.700000000000003</v>
      </c>
      <c r="D13" t="s">
        <v>41</v>
      </c>
      <c r="E13" t="s">
        <v>49</v>
      </c>
      <c r="M13" s="2">
        <v>40692</v>
      </c>
      <c r="N13" t="s">
        <v>40</v>
      </c>
      <c r="O13" t="s">
        <v>122</v>
      </c>
    </row>
    <row r="14" spans="1:15">
      <c r="A14" t="s">
        <v>39</v>
      </c>
      <c r="B14">
        <v>33.700000000000003</v>
      </c>
      <c r="C14">
        <f t="shared" si="0"/>
        <v>34.1</v>
      </c>
      <c r="D14" t="s">
        <v>41</v>
      </c>
      <c r="E14" t="s">
        <v>51</v>
      </c>
      <c r="M14" s="2">
        <v>40692</v>
      </c>
      <c r="N14" t="s">
        <v>40</v>
      </c>
      <c r="O14" t="s">
        <v>123</v>
      </c>
    </row>
    <row r="15" spans="1:15">
      <c r="A15" t="s">
        <v>39</v>
      </c>
      <c r="B15">
        <v>34.1</v>
      </c>
      <c r="C15">
        <f t="shared" si="0"/>
        <v>34.6</v>
      </c>
      <c r="D15" t="s">
        <v>41</v>
      </c>
      <c r="E15" t="s">
        <v>50</v>
      </c>
      <c r="M15" s="2">
        <v>40692</v>
      </c>
      <c r="N15" t="s">
        <v>40</v>
      </c>
    </row>
    <row r="16" spans="1:15">
      <c r="A16" t="s">
        <v>39</v>
      </c>
      <c r="B16">
        <v>34.6</v>
      </c>
      <c r="C16">
        <f t="shared" si="0"/>
        <v>38.5</v>
      </c>
      <c r="D16" t="s">
        <v>41</v>
      </c>
      <c r="E16" t="s">
        <v>51</v>
      </c>
      <c r="M16" s="2">
        <v>40692</v>
      </c>
      <c r="N16" t="s">
        <v>40</v>
      </c>
      <c r="O16" t="s">
        <v>124</v>
      </c>
    </row>
    <row r="17" spans="1:15">
      <c r="A17" t="s">
        <v>39</v>
      </c>
      <c r="B17">
        <v>38.5</v>
      </c>
      <c r="C17">
        <f t="shared" si="0"/>
        <v>42.2</v>
      </c>
      <c r="D17" t="s">
        <v>41</v>
      </c>
      <c r="E17" t="s">
        <v>52</v>
      </c>
      <c r="M17" s="2">
        <v>40692</v>
      </c>
      <c r="N17" t="s">
        <v>40</v>
      </c>
      <c r="O17" t="s">
        <v>125</v>
      </c>
    </row>
    <row r="18" spans="1:15">
      <c r="A18" t="s">
        <v>39</v>
      </c>
      <c r="B18">
        <v>42.2</v>
      </c>
      <c r="C18">
        <f t="shared" si="0"/>
        <v>43</v>
      </c>
      <c r="D18" t="s">
        <v>41</v>
      </c>
      <c r="E18" t="s">
        <v>48</v>
      </c>
      <c r="M18" s="2">
        <v>40692</v>
      </c>
      <c r="N18" t="s">
        <v>40</v>
      </c>
      <c r="O18" t="s">
        <v>126</v>
      </c>
    </row>
    <row r="19" spans="1:15">
      <c r="A19" t="s">
        <v>39</v>
      </c>
      <c r="B19">
        <v>43</v>
      </c>
      <c r="C19">
        <f t="shared" si="0"/>
        <v>43.8</v>
      </c>
      <c r="D19" t="s">
        <v>41</v>
      </c>
      <c r="E19" t="s">
        <v>47</v>
      </c>
      <c r="M19" s="2">
        <v>40692</v>
      </c>
      <c r="N19" t="s">
        <v>40</v>
      </c>
      <c r="O19" t="s">
        <v>127</v>
      </c>
    </row>
    <row r="20" spans="1:15">
      <c r="A20" t="s">
        <v>39</v>
      </c>
      <c r="B20">
        <v>43.8</v>
      </c>
      <c r="C20">
        <f t="shared" si="0"/>
        <v>44.8</v>
      </c>
      <c r="D20" t="s">
        <v>41</v>
      </c>
      <c r="E20" t="s">
        <v>49</v>
      </c>
      <c r="F20" t="s">
        <v>48</v>
      </c>
      <c r="M20" s="2">
        <v>40692</v>
      </c>
      <c r="N20" t="s">
        <v>40</v>
      </c>
      <c r="O20" t="s">
        <v>128</v>
      </c>
    </row>
    <row r="21" spans="1:15">
      <c r="A21" t="s">
        <v>39</v>
      </c>
      <c r="B21">
        <v>44.8</v>
      </c>
      <c r="C21">
        <f t="shared" si="0"/>
        <v>47.1</v>
      </c>
      <c r="D21" t="s">
        <v>41</v>
      </c>
      <c r="E21" t="s">
        <v>50</v>
      </c>
      <c r="M21" s="2">
        <v>40692</v>
      </c>
      <c r="N21" t="s">
        <v>40</v>
      </c>
      <c r="O21" t="s">
        <v>129</v>
      </c>
    </row>
    <row r="22" spans="1:15">
      <c r="A22" t="s">
        <v>39</v>
      </c>
      <c r="B22">
        <v>47.1</v>
      </c>
      <c r="C22">
        <f t="shared" si="0"/>
        <v>47.4</v>
      </c>
      <c r="D22" t="s">
        <v>41</v>
      </c>
      <c r="E22" t="s">
        <v>49</v>
      </c>
      <c r="M22" s="2">
        <v>40692</v>
      </c>
      <c r="N22" t="s">
        <v>40</v>
      </c>
      <c r="O22" t="s">
        <v>130</v>
      </c>
    </row>
    <row r="23" spans="1:15">
      <c r="A23" t="s">
        <v>39</v>
      </c>
      <c r="B23">
        <v>47.4</v>
      </c>
      <c r="C23">
        <f t="shared" si="0"/>
        <v>48.2</v>
      </c>
      <c r="D23" t="s">
        <v>41</v>
      </c>
      <c r="E23" t="s">
        <v>49</v>
      </c>
      <c r="M23" s="2">
        <v>40692</v>
      </c>
      <c r="N23" t="s">
        <v>40</v>
      </c>
      <c r="O23" t="s">
        <v>131</v>
      </c>
    </row>
    <row r="24" spans="1:15">
      <c r="A24" t="s">
        <v>39</v>
      </c>
      <c r="B24">
        <v>48.2</v>
      </c>
      <c r="C24">
        <f t="shared" si="0"/>
        <v>48.7</v>
      </c>
      <c r="D24" t="s">
        <v>41</v>
      </c>
      <c r="E24" t="s">
        <v>49</v>
      </c>
      <c r="M24" s="2">
        <v>40692</v>
      </c>
      <c r="N24" t="s">
        <v>40</v>
      </c>
      <c r="O24" t="s">
        <v>132</v>
      </c>
    </row>
    <row r="25" spans="1:15">
      <c r="A25" t="s">
        <v>39</v>
      </c>
      <c r="B25">
        <v>48.7</v>
      </c>
      <c r="C25">
        <f t="shared" si="0"/>
        <v>49</v>
      </c>
      <c r="D25" t="s">
        <v>41</v>
      </c>
      <c r="E25" t="s">
        <v>48</v>
      </c>
      <c r="M25" s="2">
        <v>40692</v>
      </c>
      <c r="N25" t="s">
        <v>40</v>
      </c>
      <c r="O25" t="s">
        <v>133</v>
      </c>
    </row>
    <row r="26" spans="1:15">
      <c r="A26" t="s">
        <v>39</v>
      </c>
      <c r="B26">
        <v>49</v>
      </c>
      <c r="C26">
        <f t="shared" si="0"/>
        <v>50.5</v>
      </c>
      <c r="D26" t="s">
        <v>41</v>
      </c>
      <c r="E26" t="s">
        <v>53</v>
      </c>
      <c r="M26" s="2">
        <v>40692</v>
      </c>
      <c r="N26" t="s">
        <v>40</v>
      </c>
      <c r="O26" t="s">
        <v>84</v>
      </c>
    </row>
    <row r="27" spans="1:15">
      <c r="A27" t="s">
        <v>39</v>
      </c>
      <c r="B27">
        <v>50.5</v>
      </c>
      <c r="C27">
        <f t="shared" si="0"/>
        <v>52</v>
      </c>
      <c r="D27" t="s">
        <v>41</v>
      </c>
      <c r="E27" t="s">
        <v>48</v>
      </c>
      <c r="M27" s="2">
        <v>40692</v>
      </c>
      <c r="N27" t="s">
        <v>40</v>
      </c>
      <c r="O27" t="s">
        <v>114</v>
      </c>
    </row>
    <row r="28" spans="1:15">
      <c r="A28" t="s">
        <v>39</v>
      </c>
      <c r="B28">
        <v>52</v>
      </c>
      <c r="C28">
        <f t="shared" si="0"/>
        <v>57</v>
      </c>
      <c r="D28" t="s">
        <v>41</v>
      </c>
      <c r="E28" t="s">
        <v>53</v>
      </c>
      <c r="M28" s="2">
        <v>40692</v>
      </c>
      <c r="N28" t="s">
        <v>40</v>
      </c>
      <c r="O28" t="s">
        <v>84</v>
      </c>
    </row>
    <row r="29" spans="1:15">
      <c r="A29" t="s">
        <v>39</v>
      </c>
      <c r="B29">
        <v>57</v>
      </c>
      <c r="C29">
        <f t="shared" si="0"/>
        <v>57.4</v>
      </c>
      <c r="D29" t="s">
        <v>41</v>
      </c>
      <c r="E29" t="s">
        <v>48</v>
      </c>
      <c r="M29" s="2">
        <v>40692</v>
      </c>
      <c r="N29" t="s">
        <v>40</v>
      </c>
    </row>
    <row r="30" spans="1:15">
      <c r="A30" t="s">
        <v>39</v>
      </c>
      <c r="B30">
        <v>57.4</v>
      </c>
      <c r="C30">
        <f t="shared" si="0"/>
        <v>58</v>
      </c>
      <c r="D30" t="s">
        <v>41</v>
      </c>
      <c r="E30" t="s">
        <v>54</v>
      </c>
      <c r="M30" s="2">
        <v>40692</v>
      </c>
      <c r="N30" t="s">
        <v>40</v>
      </c>
      <c r="O30" t="s">
        <v>134</v>
      </c>
    </row>
    <row r="31" spans="1:15">
      <c r="A31" t="s">
        <v>39</v>
      </c>
      <c r="B31">
        <v>58</v>
      </c>
      <c r="C31">
        <f t="shared" si="0"/>
        <v>59.9</v>
      </c>
      <c r="D31" t="s">
        <v>41</v>
      </c>
      <c r="E31" t="s">
        <v>53</v>
      </c>
      <c r="M31" s="2">
        <v>40692</v>
      </c>
      <c r="N31" t="s">
        <v>40</v>
      </c>
      <c r="O31" t="s">
        <v>84</v>
      </c>
    </row>
    <row r="32" spans="1:15">
      <c r="A32" t="s">
        <v>39</v>
      </c>
      <c r="B32">
        <v>59.9</v>
      </c>
      <c r="C32">
        <f t="shared" si="0"/>
        <v>60.1</v>
      </c>
      <c r="D32" t="s">
        <v>41</v>
      </c>
      <c r="E32" t="s">
        <v>51</v>
      </c>
      <c r="M32" s="2">
        <v>40692</v>
      </c>
      <c r="N32" t="s">
        <v>40</v>
      </c>
      <c r="O32" t="s">
        <v>135</v>
      </c>
    </row>
    <row r="33" spans="1:15">
      <c r="A33" t="s">
        <v>39</v>
      </c>
      <c r="B33">
        <v>60.1</v>
      </c>
      <c r="C33">
        <f t="shared" si="0"/>
        <v>65</v>
      </c>
      <c r="D33" t="s">
        <v>42</v>
      </c>
      <c r="E33" t="s">
        <v>55</v>
      </c>
      <c r="H33" t="s">
        <v>56</v>
      </c>
      <c r="M33" s="2">
        <v>40692</v>
      </c>
      <c r="N33" t="s">
        <v>40</v>
      </c>
      <c r="O33" t="s">
        <v>136</v>
      </c>
    </row>
    <row r="34" spans="1:15">
      <c r="A34" t="s">
        <v>39</v>
      </c>
      <c r="B34">
        <v>65</v>
      </c>
      <c r="C34">
        <f t="shared" si="0"/>
        <v>69.2</v>
      </c>
      <c r="D34" t="s">
        <v>42</v>
      </c>
      <c r="E34" t="s">
        <v>57</v>
      </c>
      <c r="H34" t="s">
        <v>59</v>
      </c>
      <c r="M34" s="2">
        <v>40693</v>
      </c>
      <c r="N34" t="s">
        <v>40</v>
      </c>
      <c r="O34" t="s">
        <v>86</v>
      </c>
    </row>
    <row r="35" spans="1:15">
      <c r="A35" t="s">
        <v>39</v>
      </c>
      <c r="B35">
        <v>69.2</v>
      </c>
      <c r="C35">
        <f t="shared" si="0"/>
        <v>70.3</v>
      </c>
      <c r="D35" t="s">
        <v>42</v>
      </c>
      <c r="E35" t="s">
        <v>58</v>
      </c>
      <c r="M35" s="2">
        <v>40693</v>
      </c>
      <c r="N35" t="s">
        <v>40</v>
      </c>
    </row>
    <row r="36" spans="1:15">
      <c r="A36" t="s">
        <v>39</v>
      </c>
      <c r="B36">
        <v>70.3</v>
      </c>
      <c r="C36">
        <f t="shared" si="0"/>
        <v>70.599999999999994</v>
      </c>
      <c r="D36" t="s">
        <v>41</v>
      </c>
      <c r="E36" t="s">
        <v>53</v>
      </c>
      <c r="M36" s="2">
        <v>40693</v>
      </c>
      <c r="N36" t="s">
        <v>40</v>
      </c>
      <c r="O36" t="s">
        <v>87</v>
      </c>
    </row>
    <row r="37" spans="1:15">
      <c r="A37" t="s">
        <v>39</v>
      </c>
      <c r="B37">
        <v>70.599999999999994</v>
      </c>
      <c r="C37">
        <f t="shared" si="0"/>
        <v>75</v>
      </c>
      <c r="D37" t="s">
        <v>42</v>
      </c>
      <c r="E37" t="s">
        <v>58</v>
      </c>
      <c r="H37" t="s">
        <v>59</v>
      </c>
      <c r="M37" s="2">
        <v>40693</v>
      </c>
      <c r="N37" t="s">
        <v>40</v>
      </c>
      <c r="O37" t="s">
        <v>88</v>
      </c>
    </row>
    <row r="38" spans="1:15">
      <c r="A38" t="s">
        <v>39</v>
      </c>
      <c r="B38">
        <v>75</v>
      </c>
      <c r="C38">
        <f t="shared" si="0"/>
        <v>79.099999999999994</v>
      </c>
      <c r="D38" t="s">
        <v>41</v>
      </c>
      <c r="E38" t="s">
        <v>53</v>
      </c>
      <c r="M38" s="2">
        <v>40693</v>
      </c>
      <c r="N38" t="s">
        <v>40</v>
      </c>
      <c r="O38" t="s">
        <v>84</v>
      </c>
    </row>
    <row r="39" spans="1:15">
      <c r="A39" t="s">
        <v>39</v>
      </c>
      <c r="B39">
        <v>79.099999999999994</v>
      </c>
      <c r="C39">
        <f t="shared" si="0"/>
        <v>79.599999999999994</v>
      </c>
      <c r="D39" t="s">
        <v>43</v>
      </c>
      <c r="E39" t="s">
        <v>60</v>
      </c>
      <c r="M39" s="2">
        <v>40693</v>
      </c>
      <c r="N39" t="s">
        <v>40</v>
      </c>
      <c r="O39" t="s">
        <v>89</v>
      </c>
    </row>
    <row r="40" spans="1:15">
      <c r="A40" t="s">
        <v>39</v>
      </c>
      <c r="B40">
        <v>79.599999999999994</v>
      </c>
      <c r="C40">
        <f t="shared" si="0"/>
        <v>81.900000000000006</v>
      </c>
      <c r="D40" t="s">
        <v>42</v>
      </c>
      <c r="E40" t="s">
        <v>58</v>
      </c>
      <c r="H40" t="s">
        <v>38</v>
      </c>
      <c r="M40" s="2">
        <v>40693</v>
      </c>
      <c r="N40" t="s">
        <v>40</v>
      </c>
      <c r="O40" t="s">
        <v>90</v>
      </c>
    </row>
    <row r="41" spans="1:15">
      <c r="A41" t="s">
        <v>39</v>
      </c>
      <c r="B41">
        <v>81.900000000000006</v>
      </c>
      <c r="C41">
        <f t="shared" si="0"/>
        <v>83.4</v>
      </c>
      <c r="D41" t="s">
        <v>42</v>
      </c>
      <c r="E41" t="s">
        <v>57</v>
      </c>
      <c r="H41" t="s">
        <v>59</v>
      </c>
      <c r="I41" t="s">
        <v>61</v>
      </c>
      <c r="J41">
        <v>0.5</v>
      </c>
      <c r="M41" s="2">
        <v>40693</v>
      </c>
      <c r="N41" t="s">
        <v>40</v>
      </c>
      <c r="O41" t="s">
        <v>91</v>
      </c>
    </row>
    <row r="42" spans="1:15">
      <c r="A42" t="s">
        <v>39</v>
      </c>
      <c r="B42">
        <v>83.4</v>
      </c>
      <c r="C42">
        <f t="shared" si="0"/>
        <v>84.6</v>
      </c>
      <c r="D42" t="s">
        <v>44</v>
      </c>
      <c r="E42" t="s">
        <v>62</v>
      </c>
      <c r="H42" t="s">
        <v>38</v>
      </c>
      <c r="M42" s="2">
        <v>40693</v>
      </c>
      <c r="N42" t="s">
        <v>40</v>
      </c>
      <c r="O42" t="s">
        <v>92</v>
      </c>
    </row>
    <row r="43" spans="1:15">
      <c r="A43" t="s">
        <v>39</v>
      </c>
      <c r="B43">
        <v>84.6</v>
      </c>
      <c r="C43">
        <f t="shared" si="0"/>
        <v>85.3</v>
      </c>
      <c r="D43" t="s">
        <v>42</v>
      </c>
      <c r="E43" t="s">
        <v>63</v>
      </c>
      <c r="H43" t="s">
        <v>38</v>
      </c>
      <c r="M43" s="2">
        <v>40693</v>
      </c>
      <c r="N43" t="s">
        <v>40</v>
      </c>
    </row>
    <row r="44" spans="1:15">
      <c r="A44" t="s">
        <v>39</v>
      </c>
      <c r="B44">
        <v>85.3</v>
      </c>
      <c r="C44">
        <f t="shared" si="0"/>
        <v>91</v>
      </c>
      <c r="D44" t="s">
        <v>41</v>
      </c>
      <c r="E44" t="s">
        <v>53</v>
      </c>
      <c r="F44" t="s">
        <v>62</v>
      </c>
      <c r="M44" s="2">
        <v>40693</v>
      </c>
      <c r="N44" t="s">
        <v>40</v>
      </c>
      <c r="O44" t="s">
        <v>93</v>
      </c>
    </row>
    <row r="45" spans="1:15">
      <c r="A45" t="s">
        <v>39</v>
      </c>
      <c r="B45">
        <v>91</v>
      </c>
      <c r="C45">
        <f t="shared" si="0"/>
        <v>91.8</v>
      </c>
      <c r="D45" t="s">
        <v>42</v>
      </c>
      <c r="E45" t="s">
        <v>62</v>
      </c>
      <c r="M45" s="2">
        <v>40693</v>
      </c>
      <c r="N45" t="s">
        <v>40</v>
      </c>
    </row>
    <row r="46" spans="1:15">
      <c r="A46" t="s">
        <v>39</v>
      </c>
      <c r="B46">
        <v>91.8</v>
      </c>
      <c r="C46">
        <f t="shared" si="0"/>
        <v>96.5</v>
      </c>
      <c r="D46" t="s">
        <v>41</v>
      </c>
      <c r="E46" t="s">
        <v>53</v>
      </c>
      <c r="M46" s="2">
        <v>40693</v>
      </c>
      <c r="N46" t="s">
        <v>40</v>
      </c>
      <c r="O46" t="s">
        <v>84</v>
      </c>
    </row>
    <row r="47" spans="1:15">
      <c r="A47" t="s">
        <v>39</v>
      </c>
      <c r="B47">
        <v>96.5</v>
      </c>
      <c r="C47">
        <f t="shared" si="0"/>
        <v>97</v>
      </c>
      <c r="D47" t="s">
        <v>42</v>
      </c>
      <c r="E47" t="s">
        <v>58</v>
      </c>
      <c r="H47" t="s">
        <v>56</v>
      </c>
      <c r="M47" s="2">
        <v>40693</v>
      </c>
      <c r="N47" t="s">
        <v>40</v>
      </c>
      <c r="O47" t="s">
        <v>94</v>
      </c>
    </row>
    <row r="48" spans="1:15">
      <c r="A48" t="s">
        <v>39</v>
      </c>
      <c r="B48">
        <v>97</v>
      </c>
      <c r="C48">
        <f t="shared" si="0"/>
        <v>98.7</v>
      </c>
      <c r="D48" t="s">
        <v>41</v>
      </c>
      <c r="E48" t="s">
        <v>64</v>
      </c>
      <c r="M48" s="2">
        <v>40693</v>
      </c>
      <c r="N48" t="s">
        <v>40</v>
      </c>
      <c r="O48" t="s">
        <v>95</v>
      </c>
    </row>
    <row r="49" spans="1:15">
      <c r="A49" t="s">
        <v>39</v>
      </c>
      <c r="B49">
        <v>98.7</v>
      </c>
      <c r="C49">
        <f t="shared" si="0"/>
        <v>100.6</v>
      </c>
      <c r="D49" t="s">
        <v>42</v>
      </c>
      <c r="E49" t="s">
        <v>63</v>
      </c>
      <c r="H49" t="s">
        <v>38</v>
      </c>
      <c r="M49" s="2">
        <v>40693</v>
      </c>
      <c r="N49" t="s">
        <v>40</v>
      </c>
    </row>
    <row r="50" spans="1:15">
      <c r="A50" t="s">
        <v>39</v>
      </c>
      <c r="B50">
        <v>100.6</v>
      </c>
      <c r="C50">
        <f t="shared" si="0"/>
        <v>101.4</v>
      </c>
      <c r="D50" t="s">
        <v>41</v>
      </c>
      <c r="E50" t="s">
        <v>64</v>
      </c>
      <c r="M50" s="2">
        <v>40693</v>
      </c>
      <c r="N50" t="s">
        <v>40</v>
      </c>
      <c r="O50" t="s">
        <v>96</v>
      </c>
    </row>
    <row r="51" spans="1:15">
      <c r="A51" t="s">
        <v>39</v>
      </c>
      <c r="B51">
        <v>101.4</v>
      </c>
      <c r="C51">
        <f t="shared" si="0"/>
        <v>101.5</v>
      </c>
      <c r="D51" t="s">
        <v>42</v>
      </c>
      <c r="E51" t="s">
        <v>58</v>
      </c>
      <c r="H51" t="s">
        <v>15</v>
      </c>
      <c r="M51" s="2">
        <v>40693</v>
      </c>
      <c r="N51" t="s">
        <v>40</v>
      </c>
      <c r="O51" t="s">
        <v>97</v>
      </c>
    </row>
    <row r="52" spans="1:15">
      <c r="A52" t="s">
        <v>39</v>
      </c>
      <c r="B52">
        <v>101.5</v>
      </c>
      <c r="C52">
        <f t="shared" si="0"/>
        <v>103</v>
      </c>
      <c r="D52" t="s">
        <v>41</v>
      </c>
      <c r="E52" t="s">
        <v>53</v>
      </c>
      <c r="M52" s="2">
        <v>40693</v>
      </c>
      <c r="N52" t="s">
        <v>40</v>
      </c>
      <c r="O52" t="s">
        <v>84</v>
      </c>
    </row>
    <row r="53" spans="1:15">
      <c r="A53" t="s">
        <v>39</v>
      </c>
      <c r="B53">
        <v>103</v>
      </c>
      <c r="C53">
        <f t="shared" si="0"/>
        <v>103.9</v>
      </c>
      <c r="D53" t="s">
        <v>42</v>
      </c>
      <c r="E53" t="s">
        <v>58</v>
      </c>
      <c r="H53" t="s">
        <v>15</v>
      </c>
      <c r="M53" s="2">
        <v>40693</v>
      </c>
      <c r="N53" t="s">
        <v>40</v>
      </c>
      <c r="O53" t="s">
        <v>98</v>
      </c>
    </row>
    <row r="54" spans="1:15">
      <c r="A54" t="s">
        <v>39</v>
      </c>
      <c r="B54">
        <v>103.9</v>
      </c>
      <c r="C54">
        <f t="shared" si="0"/>
        <v>104.6</v>
      </c>
      <c r="D54" t="s">
        <v>43</v>
      </c>
      <c r="E54" t="s">
        <v>62</v>
      </c>
      <c r="H54" t="s">
        <v>70</v>
      </c>
      <c r="M54" s="2">
        <v>40693</v>
      </c>
      <c r="N54" t="s">
        <v>40</v>
      </c>
      <c r="O54" t="s">
        <v>99</v>
      </c>
    </row>
    <row r="55" spans="1:15">
      <c r="A55" t="s">
        <v>39</v>
      </c>
      <c r="B55">
        <v>104.6</v>
      </c>
      <c r="C55">
        <f t="shared" si="0"/>
        <v>105.4</v>
      </c>
      <c r="D55" t="s">
        <v>41</v>
      </c>
      <c r="E55" t="s">
        <v>65</v>
      </c>
      <c r="F55" t="s">
        <v>66</v>
      </c>
      <c r="M55" s="2">
        <v>40693</v>
      </c>
      <c r="N55" t="s">
        <v>40</v>
      </c>
      <c r="O55" t="s">
        <v>100</v>
      </c>
    </row>
    <row r="56" spans="1:15">
      <c r="A56" t="s">
        <v>39</v>
      </c>
      <c r="B56">
        <v>105.4</v>
      </c>
      <c r="C56">
        <f t="shared" si="0"/>
        <v>106</v>
      </c>
      <c r="D56" t="s">
        <v>42</v>
      </c>
      <c r="E56" t="s">
        <v>58</v>
      </c>
      <c r="H56" t="s">
        <v>59</v>
      </c>
      <c r="M56" s="2">
        <v>40693</v>
      </c>
      <c r="N56" t="s">
        <v>40</v>
      </c>
      <c r="O56" t="s">
        <v>101</v>
      </c>
    </row>
    <row r="57" spans="1:15">
      <c r="A57" t="s">
        <v>39</v>
      </c>
      <c r="B57">
        <v>106</v>
      </c>
      <c r="C57">
        <f t="shared" si="0"/>
        <v>111.1</v>
      </c>
      <c r="D57" t="s">
        <v>41</v>
      </c>
      <c r="E57" t="s">
        <v>65</v>
      </c>
      <c r="M57" s="2">
        <v>40693</v>
      </c>
      <c r="N57" t="s">
        <v>40</v>
      </c>
      <c r="O57" t="s">
        <v>102</v>
      </c>
    </row>
    <row r="58" spans="1:15">
      <c r="A58" t="s">
        <v>39</v>
      </c>
      <c r="B58">
        <v>111.1</v>
      </c>
      <c r="C58">
        <f t="shared" si="0"/>
        <v>112.4</v>
      </c>
      <c r="D58" t="s">
        <v>43</v>
      </c>
      <c r="E58" t="s">
        <v>67</v>
      </c>
      <c r="H58" t="s">
        <v>15</v>
      </c>
      <c r="M58" s="2">
        <v>40693</v>
      </c>
      <c r="N58" t="s">
        <v>40</v>
      </c>
      <c r="O58" t="s">
        <v>103</v>
      </c>
    </row>
    <row r="59" spans="1:15">
      <c r="A59" t="s">
        <v>39</v>
      </c>
      <c r="B59">
        <v>112.4</v>
      </c>
      <c r="C59">
        <f t="shared" si="0"/>
        <v>116.6</v>
      </c>
      <c r="D59" t="s">
        <v>41</v>
      </c>
      <c r="E59" t="s">
        <v>64</v>
      </c>
      <c r="M59" s="2">
        <v>40693</v>
      </c>
      <c r="N59" t="s">
        <v>40</v>
      </c>
      <c r="O59" t="s">
        <v>104</v>
      </c>
    </row>
    <row r="60" spans="1:15">
      <c r="A60" t="s">
        <v>39</v>
      </c>
      <c r="B60">
        <v>116.6</v>
      </c>
      <c r="C60">
        <f t="shared" si="0"/>
        <v>116.9</v>
      </c>
      <c r="D60" t="s">
        <v>42</v>
      </c>
      <c r="E60" t="s">
        <v>68</v>
      </c>
      <c r="M60" s="2">
        <v>40693</v>
      </c>
      <c r="N60" t="s">
        <v>40</v>
      </c>
      <c r="O60" t="s">
        <v>105</v>
      </c>
    </row>
    <row r="61" spans="1:15">
      <c r="A61" t="s">
        <v>39</v>
      </c>
      <c r="B61">
        <v>116.9</v>
      </c>
      <c r="C61">
        <f t="shared" si="0"/>
        <v>117.3</v>
      </c>
      <c r="D61" t="s">
        <v>45</v>
      </c>
      <c r="E61" t="s">
        <v>62</v>
      </c>
      <c r="H61" t="s">
        <v>15</v>
      </c>
      <c r="M61" s="2">
        <v>40693</v>
      </c>
      <c r="N61" t="s">
        <v>40</v>
      </c>
      <c r="O61" t="s">
        <v>106</v>
      </c>
    </row>
    <row r="62" spans="1:15">
      <c r="A62" t="s">
        <v>39</v>
      </c>
      <c r="B62">
        <v>117.3</v>
      </c>
      <c r="C62">
        <f t="shared" si="0"/>
        <v>117.8</v>
      </c>
      <c r="D62" t="s">
        <v>42</v>
      </c>
      <c r="E62" t="s">
        <v>67</v>
      </c>
      <c r="M62" s="2">
        <v>40693</v>
      </c>
      <c r="N62" t="s">
        <v>40</v>
      </c>
      <c r="O62" t="s">
        <v>107</v>
      </c>
    </row>
    <row r="63" spans="1:15">
      <c r="A63" t="s">
        <v>39</v>
      </c>
      <c r="B63">
        <v>117.8</v>
      </c>
      <c r="C63">
        <f t="shared" si="0"/>
        <v>117.9</v>
      </c>
      <c r="D63" t="s">
        <v>41</v>
      </c>
      <c r="E63" t="s">
        <v>62</v>
      </c>
      <c r="M63" s="2">
        <v>40693</v>
      </c>
      <c r="N63" t="s">
        <v>40</v>
      </c>
      <c r="O63" t="s">
        <v>108</v>
      </c>
    </row>
    <row r="64" spans="1:15">
      <c r="A64" t="s">
        <v>39</v>
      </c>
      <c r="B64">
        <v>117.9</v>
      </c>
      <c r="C64">
        <f t="shared" si="0"/>
        <v>123</v>
      </c>
      <c r="D64" t="s">
        <v>42</v>
      </c>
      <c r="E64" t="s">
        <v>62</v>
      </c>
      <c r="H64" t="s">
        <v>15</v>
      </c>
      <c r="M64" s="2">
        <v>40693</v>
      </c>
      <c r="N64" t="s">
        <v>40</v>
      </c>
      <c r="O64" t="s">
        <v>109</v>
      </c>
    </row>
    <row r="65" spans="1:15">
      <c r="A65" t="s">
        <v>39</v>
      </c>
      <c r="B65">
        <v>123</v>
      </c>
      <c r="C65">
        <f t="shared" si="0"/>
        <v>127</v>
      </c>
      <c r="D65" t="s">
        <v>42</v>
      </c>
      <c r="E65" t="s">
        <v>57</v>
      </c>
      <c r="H65" t="s">
        <v>15</v>
      </c>
      <c r="M65" s="2">
        <v>40693</v>
      </c>
      <c r="N65" t="s">
        <v>40</v>
      </c>
      <c r="O65" t="s">
        <v>110</v>
      </c>
    </row>
    <row r="66" spans="1:15">
      <c r="A66" t="s">
        <v>39</v>
      </c>
      <c r="B66">
        <v>127</v>
      </c>
      <c r="C66">
        <f t="shared" ref="C66:C83" si="1">B67</f>
        <v>129.1</v>
      </c>
      <c r="D66" t="s">
        <v>42</v>
      </c>
      <c r="E66" t="s">
        <v>62</v>
      </c>
      <c r="H66" t="s">
        <v>38</v>
      </c>
      <c r="M66" s="2">
        <v>40693</v>
      </c>
      <c r="N66" t="s">
        <v>40</v>
      </c>
      <c r="O66" t="s">
        <v>111</v>
      </c>
    </row>
    <row r="67" spans="1:15">
      <c r="A67" t="s">
        <v>39</v>
      </c>
      <c r="B67">
        <v>129.1</v>
      </c>
      <c r="C67">
        <f t="shared" si="1"/>
        <v>129.19999999999999</v>
      </c>
      <c r="D67" t="s">
        <v>42</v>
      </c>
      <c r="E67" t="s">
        <v>69</v>
      </c>
      <c r="M67" s="2">
        <v>40693</v>
      </c>
      <c r="N67" t="s">
        <v>40</v>
      </c>
      <c r="O67" t="s">
        <v>112</v>
      </c>
    </row>
    <row r="68" spans="1:15">
      <c r="A68" t="s">
        <v>39</v>
      </c>
      <c r="B68">
        <v>129.19999999999999</v>
      </c>
      <c r="C68">
        <f t="shared" si="1"/>
        <v>131.1</v>
      </c>
      <c r="D68" t="s">
        <v>42</v>
      </c>
      <c r="E68" t="s">
        <v>58</v>
      </c>
      <c r="F68" t="s">
        <v>69</v>
      </c>
      <c r="H68" t="s">
        <v>15</v>
      </c>
      <c r="I68" t="s">
        <v>61</v>
      </c>
      <c r="J68">
        <v>0.5</v>
      </c>
      <c r="M68" s="2">
        <v>40693</v>
      </c>
      <c r="N68" t="s">
        <v>40</v>
      </c>
      <c r="O68" t="s">
        <v>72</v>
      </c>
    </row>
    <row r="69" spans="1:15">
      <c r="A69" t="s">
        <v>39</v>
      </c>
      <c r="B69">
        <v>131.1</v>
      </c>
      <c r="C69">
        <f t="shared" si="1"/>
        <v>131.19999999999999</v>
      </c>
      <c r="D69" t="s">
        <v>43</v>
      </c>
      <c r="E69" t="s">
        <v>66</v>
      </c>
      <c r="M69" s="2">
        <v>40693</v>
      </c>
      <c r="N69" t="s">
        <v>40</v>
      </c>
      <c r="O69" t="s">
        <v>73</v>
      </c>
    </row>
    <row r="70" spans="1:15">
      <c r="A70" t="s">
        <v>39</v>
      </c>
      <c r="B70">
        <v>131.19999999999999</v>
      </c>
      <c r="C70">
        <f t="shared" si="1"/>
        <v>131.6</v>
      </c>
      <c r="D70" t="s">
        <v>41</v>
      </c>
      <c r="E70" t="s">
        <v>52</v>
      </c>
      <c r="M70" s="2">
        <v>40693</v>
      </c>
      <c r="N70" t="s">
        <v>40</v>
      </c>
      <c r="O70" t="s">
        <v>74</v>
      </c>
    </row>
    <row r="71" spans="1:15">
      <c r="A71" t="s">
        <v>39</v>
      </c>
      <c r="B71">
        <v>131.6</v>
      </c>
      <c r="C71">
        <f t="shared" si="1"/>
        <v>131.9</v>
      </c>
      <c r="D71" t="s">
        <v>43</v>
      </c>
      <c r="E71" t="s">
        <v>62</v>
      </c>
      <c r="H71" t="s">
        <v>15</v>
      </c>
      <c r="M71" s="2">
        <v>40693</v>
      </c>
      <c r="N71" t="s">
        <v>40</v>
      </c>
      <c r="O71" t="s">
        <v>75</v>
      </c>
    </row>
    <row r="72" spans="1:15">
      <c r="A72" t="s">
        <v>39</v>
      </c>
      <c r="B72">
        <v>131.9</v>
      </c>
      <c r="C72">
        <f t="shared" si="1"/>
        <v>132.1</v>
      </c>
      <c r="D72" t="s">
        <v>41</v>
      </c>
      <c r="E72" t="s">
        <v>52</v>
      </c>
      <c r="F72" t="s">
        <v>62</v>
      </c>
      <c r="M72" s="2">
        <v>40693</v>
      </c>
      <c r="N72" t="s">
        <v>40</v>
      </c>
      <c r="O72" t="s">
        <v>76</v>
      </c>
    </row>
    <row r="73" spans="1:15">
      <c r="A73" t="s">
        <v>39</v>
      </c>
      <c r="B73">
        <v>132.1</v>
      </c>
      <c r="C73">
        <f t="shared" si="1"/>
        <v>132.5</v>
      </c>
      <c r="D73" t="s">
        <v>43</v>
      </c>
      <c r="E73" t="s">
        <v>62</v>
      </c>
      <c r="H73" t="s">
        <v>15</v>
      </c>
      <c r="M73" s="2">
        <v>40693</v>
      </c>
      <c r="N73" t="s">
        <v>40</v>
      </c>
    </row>
    <row r="74" spans="1:15">
      <c r="A74" t="s">
        <v>39</v>
      </c>
      <c r="B74">
        <v>132.5</v>
      </c>
      <c r="C74">
        <f t="shared" si="1"/>
        <v>132.6</v>
      </c>
      <c r="D74" t="s">
        <v>45</v>
      </c>
      <c r="E74" t="s">
        <v>62</v>
      </c>
      <c r="M74" s="2">
        <v>40693</v>
      </c>
      <c r="N74" t="s">
        <v>40</v>
      </c>
      <c r="O74" t="s">
        <v>77</v>
      </c>
    </row>
    <row r="75" spans="1:15">
      <c r="A75" t="s">
        <v>39</v>
      </c>
      <c r="B75">
        <v>132.6</v>
      </c>
      <c r="C75">
        <f t="shared" si="1"/>
        <v>136</v>
      </c>
      <c r="D75" t="s">
        <v>43</v>
      </c>
      <c r="E75" t="s">
        <v>63</v>
      </c>
      <c r="F75" t="s">
        <v>66</v>
      </c>
      <c r="H75" t="s">
        <v>38</v>
      </c>
      <c r="M75" s="2">
        <v>40693</v>
      </c>
      <c r="N75" t="s">
        <v>40</v>
      </c>
      <c r="O75" t="s">
        <v>78</v>
      </c>
    </row>
    <row r="76" spans="1:15">
      <c r="A76" t="s">
        <v>39</v>
      </c>
      <c r="B76">
        <v>136</v>
      </c>
      <c r="C76">
        <f t="shared" si="1"/>
        <v>137</v>
      </c>
      <c r="D76" t="s">
        <v>42</v>
      </c>
      <c r="E76" t="s">
        <v>58</v>
      </c>
      <c r="H76" t="s">
        <v>56</v>
      </c>
      <c r="M76" s="2">
        <v>40693</v>
      </c>
      <c r="N76" t="s">
        <v>40</v>
      </c>
    </row>
    <row r="77" spans="1:15">
      <c r="A77" t="s">
        <v>39</v>
      </c>
      <c r="B77">
        <v>137</v>
      </c>
      <c r="C77">
        <f t="shared" si="1"/>
        <v>137.30000000000001</v>
      </c>
      <c r="D77" t="s">
        <v>45</v>
      </c>
      <c r="E77" t="s">
        <v>62</v>
      </c>
      <c r="M77" s="2">
        <v>40693</v>
      </c>
      <c r="N77" t="s">
        <v>40</v>
      </c>
      <c r="O77" t="s">
        <v>79</v>
      </c>
    </row>
    <row r="78" spans="1:15">
      <c r="A78" t="s">
        <v>39</v>
      </c>
      <c r="B78">
        <v>137.30000000000001</v>
      </c>
      <c r="C78">
        <f t="shared" si="1"/>
        <v>142.80000000000001</v>
      </c>
      <c r="D78" t="s">
        <v>43</v>
      </c>
      <c r="E78" t="s">
        <v>62</v>
      </c>
      <c r="F78" t="s">
        <v>52</v>
      </c>
      <c r="H78" t="s">
        <v>15</v>
      </c>
      <c r="M78" s="2">
        <v>40693</v>
      </c>
      <c r="N78" t="s">
        <v>40</v>
      </c>
      <c r="O78" t="s">
        <v>80</v>
      </c>
    </row>
    <row r="79" spans="1:15">
      <c r="A79" t="s">
        <v>39</v>
      </c>
      <c r="B79">
        <v>142.80000000000001</v>
      </c>
      <c r="C79">
        <f t="shared" si="1"/>
        <v>144.4</v>
      </c>
      <c r="D79" t="s">
        <v>43</v>
      </c>
      <c r="E79" t="s">
        <v>62</v>
      </c>
      <c r="H79" t="s">
        <v>15</v>
      </c>
      <c r="M79" s="2">
        <v>40693</v>
      </c>
      <c r="N79" t="s">
        <v>40</v>
      </c>
      <c r="O79" t="s">
        <v>81</v>
      </c>
    </row>
    <row r="80" spans="1:15">
      <c r="A80" t="s">
        <v>39</v>
      </c>
      <c r="B80">
        <v>144.4</v>
      </c>
      <c r="C80">
        <f t="shared" si="1"/>
        <v>146.69999999999999</v>
      </c>
      <c r="D80" t="s">
        <v>43</v>
      </c>
      <c r="E80" t="s">
        <v>62</v>
      </c>
      <c r="F80" t="s">
        <v>52</v>
      </c>
      <c r="M80" s="2">
        <v>40693</v>
      </c>
      <c r="N80" t="s">
        <v>40</v>
      </c>
      <c r="O80" t="s">
        <v>82</v>
      </c>
    </row>
    <row r="81" spans="1:15">
      <c r="A81" t="s">
        <v>39</v>
      </c>
      <c r="B81">
        <v>146.69999999999999</v>
      </c>
      <c r="C81">
        <f t="shared" si="1"/>
        <v>147</v>
      </c>
      <c r="D81" t="s">
        <v>43</v>
      </c>
      <c r="E81" t="s">
        <v>71</v>
      </c>
      <c r="M81" s="2">
        <v>40693</v>
      </c>
      <c r="N81" t="s">
        <v>40</v>
      </c>
      <c r="O81" t="s">
        <v>83</v>
      </c>
    </row>
    <row r="82" spans="1:15">
      <c r="A82" t="s">
        <v>39</v>
      </c>
      <c r="B82">
        <v>147</v>
      </c>
      <c r="C82">
        <f t="shared" si="1"/>
        <v>148.19999999999999</v>
      </c>
      <c r="D82" t="s">
        <v>43</v>
      </c>
      <c r="E82" t="s">
        <v>62</v>
      </c>
      <c r="F82" t="s">
        <v>53</v>
      </c>
      <c r="M82" s="2">
        <v>40693</v>
      </c>
      <c r="N82" t="s">
        <v>40</v>
      </c>
    </row>
    <row r="83" spans="1:15">
      <c r="A83" t="s">
        <v>39</v>
      </c>
      <c r="B83">
        <v>148.19999999999999</v>
      </c>
      <c r="C83">
        <f t="shared" si="1"/>
        <v>148.80000000000001</v>
      </c>
      <c r="D83" t="s">
        <v>41</v>
      </c>
      <c r="E83" t="s">
        <v>53</v>
      </c>
      <c r="M83" s="2">
        <v>40693</v>
      </c>
      <c r="N83" t="s">
        <v>40</v>
      </c>
      <c r="O83" t="s">
        <v>84</v>
      </c>
    </row>
    <row r="84" spans="1:15">
      <c r="A84" t="s">
        <v>39</v>
      </c>
      <c r="B84">
        <v>148.80000000000001</v>
      </c>
      <c r="C84">
        <f>B85</f>
        <v>149.30000000000001</v>
      </c>
      <c r="D84" t="s">
        <v>43</v>
      </c>
      <c r="E84" t="s">
        <v>68</v>
      </c>
      <c r="M84" s="2">
        <v>40693</v>
      </c>
      <c r="N84" t="s">
        <v>40</v>
      </c>
      <c r="O84" t="s">
        <v>85</v>
      </c>
    </row>
    <row r="85" spans="1:15">
      <c r="A85" t="s">
        <v>39</v>
      </c>
      <c r="B85">
        <v>149.30000000000001</v>
      </c>
      <c r="C85">
        <v>150</v>
      </c>
      <c r="D85" t="s">
        <v>43</v>
      </c>
      <c r="E85" t="s">
        <v>53</v>
      </c>
      <c r="M85" s="2">
        <v>40693</v>
      </c>
      <c r="N85" t="s">
        <v>40</v>
      </c>
      <c r="O85" t="s">
        <v>84</v>
      </c>
    </row>
    <row r="86" spans="1:15">
      <c r="M86" s="2"/>
    </row>
    <row r="87" spans="1:15">
      <c r="M87" s="2"/>
      <c r="O87" s="3"/>
    </row>
    <row r="88" spans="1:15">
      <c r="M88" s="2"/>
    </row>
    <row r="89" spans="1:15">
      <c r="M89" s="2"/>
    </row>
    <row r="90" spans="1:15">
      <c r="M90" s="2"/>
    </row>
    <row r="91" spans="1:15">
      <c r="M91" s="2"/>
    </row>
    <row r="92" spans="1:15">
      <c r="M92" s="2"/>
      <c r="O92" s="1"/>
    </row>
    <row r="93" spans="1:15">
      <c r="M93" s="2"/>
    </row>
    <row r="94" spans="1:15">
      <c r="M94" s="2"/>
    </row>
    <row r="95" spans="1:15">
      <c r="M95" s="2"/>
    </row>
    <row r="96" spans="1:15">
      <c r="M96" s="2"/>
    </row>
    <row r="97" spans="13:13">
      <c r="M97" s="2"/>
    </row>
    <row r="98" spans="13:13">
      <c r="M98" s="2"/>
    </row>
    <row r="99" spans="13:13">
      <c r="M99" s="2"/>
    </row>
    <row r="100" spans="13:13">
      <c r="M100" s="2"/>
    </row>
    <row r="101" spans="13:13">
      <c r="M101" s="2"/>
    </row>
    <row r="102" spans="13:13">
      <c r="M102" s="2"/>
    </row>
    <row r="103" spans="13:13">
      <c r="M103" s="2"/>
    </row>
    <row r="104" spans="13:13">
      <c r="M104" s="2"/>
    </row>
    <row r="105" spans="13:13">
      <c r="M105" s="2"/>
    </row>
    <row r="106" spans="13:13">
      <c r="M106" s="2"/>
    </row>
    <row r="107" spans="13:13">
      <c r="M107" s="2"/>
    </row>
    <row r="108" spans="13:13">
      <c r="M108" s="2"/>
    </row>
    <row r="109" spans="13:13">
      <c r="M109" s="2"/>
    </row>
    <row r="110" spans="13:13">
      <c r="M110" s="2"/>
    </row>
    <row r="111" spans="13:13">
      <c r="M111" s="2"/>
    </row>
    <row r="112" spans="13:13">
      <c r="M112" s="2"/>
    </row>
    <row r="113" spans="13:13">
      <c r="M113" s="2"/>
    </row>
    <row r="114" spans="13:13">
      <c r="M114" s="2"/>
    </row>
    <row r="115" spans="13:13">
      <c r="M115" s="2"/>
    </row>
    <row r="116" spans="13:13">
      <c r="M116" s="2"/>
    </row>
    <row r="117" spans="13:13">
      <c r="M117" s="2"/>
    </row>
    <row r="118" spans="13:13">
      <c r="M118" s="2"/>
    </row>
    <row r="119" spans="13:13">
      <c r="M119" s="2"/>
    </row>
    <row r="120" spans="13:13">
      <c r="M120" s="2"/>
    </row>
    <row r="121" spans="13:13">
      <c r="M121" s="2"/>
    </row>
    <row r="122" spans="13:13">
      <c r="M122" s="2"/>
    </row>
    <row r="123" spans="13:13">
      <c r="M123" s="2"/>
    </row>
    <row r="124" spans="13:13">
      <c r="M124" s="2"/>
    </row>
    <row r="125" spans="13:13">
      <c r="M125" s="2"/>
    </row>
    <row r="126" spans="13:13">
      <c r="M126" s="2"/>
    </row>
    <row r="127" spans="13:13">
      <c r="M127" s="2"/>
    </row>
    <row r="128" spans="13:13">
      <c r="M128" s="2"/>
    </row>
    <row r="129" spans="13:15">
      <c r="M129" s="2"/>
    </row>
    <row r="130" spans="13:15">
      <c r="M130" s="2"/>
    </row>
    <row r="131" spans="13:15">
      <c r="M131" s="2"/>
    </row>
    <row r="132" spans="13:15">
      <c r="M132" s="2"/>
    </row>
    <row r="133" spans="13:15">
      <c r="M133" s="2"/>
      <c r="O133" s="1"/>
    </row>
    <row r="134" spans="13:15">
      <c r="M134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84"/>
  <sheetViews>
    <sheetView topLeftCell="A60" workbookViewId="0">
      <selection activeCell="H79" sqref="H79"/>
    </sheetView>
  </sheetViews>
  <sheetFormatPr defaultRowHeight="15"/>
  <sheetData>
    <row r="1" spans="1:4" ht="15.75" thickBot="1">
      <c r="A1" s="4" t="s">
        <v>0</v>
      </c>
      <c r="B1" s="4" t="s">
        <v>16</v>
      </c>
      <c r="C1" s="4" t="s">
        <v>17</v>
      </c>
      <c r="D1" s="4" t="s">
        <v>18</v>
      </c>
    </row>
    <row r="2" spans="1:4">
      <c r="A2" s="5" t="s">
        <v>39</v>
      </c>
      <c r="B2" s="6">
        <v>1</v>
      </c>
      <c r="C2" s="6">
        <v>4.8</v>
      </c>
      <c r="D2" s="6"/>
    </row>
    <row r="3" spans="1:4">
      <c r="A3" s="5" t="s">
        <v>39</v>
      </c>
      <c r="B3" s="6">
        <v>2.5</v>
      </c>
      <c r="C3" s="6">
        <v>1.75</v>
      </c>
      <c r="D3" s="6"/>
    </row>
    <row r="4" spans="1:4">
      <c r="A4" s="5" t="s">
        <v>39</v>
      </c>
      <c r="B4" s="6">
        <v>3</v>
      </c>
      <c r="C4" s="7">
        <v>0.33</v>
      </c>
      <c r="D4" s="6"/>
    </row>
    <row r="5" spans="1:4">
      <c r="A5" s="5" t="s">
        <v>39</v>
      </c>
      <c r="B5" s="6">
        <v>4</v>
      </c>
      <c r="C5" s="6">
        <v>0.4</v>
      </c>
      <c r="D5" s="6"/>
    </row>
    <row r="6" spans="1:4">
      <c r="A6" s="5" t="s">
        <v>39</v>
      </c>
      <c r="B6" s="6">
        <v>5</v>
      </c>
      <c r="C6" s="6">
        <v>0.19</v>
      </c>
      <c r="D6" s="6"/>
    </row>
    <row r="7" spans="1:4">
      <c r="A7" s="5" t="s">
        <v>39</v>
      </c>
      <c r="B7" s="6">
        <v>6</v>
      </c>
      <c r="C7" s="6">
        <v>0.83</v>
      </c>
      <c r="D7" s="6"/>
    </row>
    <row r="8" spans="1:4">
      <c r="A8" s="5" t="s">
        <v>39</v>
      </c>
      <c r="B8" s="6">
        <v>7</v>
      </c>
      <c r="C8" s="6">
        <v>1.33</v>
      </c>
      <c r="D8" s="6"/>
    </row>
    <row r="9" spans="1:4">
      <c r="A9" s="5" t="s">
        <v>39</v>
      </c>
      <c r="B9" s="6">
        <v>8</v>
      </c>
      <c r="C9" s="6">
        <v>2.61</v>
      </c>
      <c r="D9" s="6"/>
    </row>
    <row r="10" spans="1:4">
      <c r="A10" s="5" t="s">
        <v>39</v>
      </c>
      <c r="B10" s="6">
        <v>8.6</v>
      </c>
      <c r="C10" s="6">
        <v>7.0000000000000007E-2</v>
      </c>
      <c r="D10" s="6"/>
    </row>
    <row r="11" spans="1:4">
      <c r="A11" s="5" t="s">
        <v>39</v>
      </c>
      <c r="B11" s="6">
        <v>10</v>
      </c>
      <c r="C11" s="6">
        <v>7.0000000000000007E-2</v>
      </c>
      <c r="D11" s="6"/>
    </row>
    <row r="12" spans="1:4">
      <c r="A12" s="5" t="s">
        <v>39</v>
      </c>
      <c r="B12" s="6">
        <v>11.5</v>
      </c>
      <c r="C12" s="6">
        <v>0.18</v>
      </c>
      <c r="D12" s="6"/>
    </row>
    <row r="13" spans="1:4">
      <c r="A13" s="5" t="s">
        <v>39</v>
      </c>
      <c r="B13" s="6">
        <v>13</v>
      </c>
      <c r="C13" s="6">
        <v>0.08</v>
      </c>
      <c r="D13" s="6"/>
    </row>
    <row r="14" spans="1:4">
      <c r="A14" s="5" t="s">
        <v>39</v>
      </c>
      <c r="B14" s="6">
        <v>14</v>
      </c>
      <c r="C14" s="6">
        <v>0.08</v>
      </c>
      <c r="D14" s="6"/>
    </row>
    <row r="15" spans="1:4">
      <c r="A15" s="5" t="s">
        <v>39</v>
      </c>
      <c r="B15" s="6">
        <v>15</v>
      </c>
      <c r="C15" s="6">
        <v>0.79</v>
      </c>
      <c r="D15" s="6"/>
    </row>
    <row r="16" spans="1:4">
      <c r="A16" s="5" t="s">
        <v>39</v>
      </c>
      <c r="B16" s="6">
        <v>16</v>
      </c>
      <c r="C16" s="6">
        <v>7.0000000000000007E-2</v>
      </c>
      <c r="D16" s="6"/>
    </row>
    <row r="17" spans="1:4">
      <c r="A17" s="5" t="s">
        <v>39</v>
      </c>
      <c r="B17" s="6">
        <v>17</v>
      </c>
      <c r="C17" s="6">
        <v>0.2</v>
      </c>
      <c r="D17" s="6"/>
    </row>
    <row r="18" spans="1:4">
      <c r="A18" s="5" t="s">
        <v>39</v>
      </c>
      <c r="B18" s="6">
        <v>18</v>
      </c>
      <c r="C18" s="6">
        <v>0.05</v>
      </c>
      <c r="D18" s="6"/>
    </row>
    <row r="19" spans="1:4">
      <c r="A19" s="5" t="s">
        <v>39</v>
      </c>
      <c r="B19" s="6">
        <v>19</v>
      </c>
      <c r="C19" s="6">
        <v>0.28000000000000003</v>
      </c>
      <c r="D19" s="6"/>
    </row>
    <row r="20" spans="1:4">
      <c r="A20" s="5" t="s">
        <v>39</v>
      </c>
      <c r="B20" s="6">
        <v>19.399999999999999</v>
      </c>
      <c r="C20" s="6">
        <v>0.18</v>
      </c>
      <c r="D20" s="6"/>
    </row>
    <row r="21" spans="1:4">
      <c r="A21" s="5" t="s">
        <v>39</v>
      </c>
      <c r="B21" s="6">
        <v>20.5</v>
      </c>
      <c r="C21" s="6">
        <v>0.15</v>
      </c>
      <c r="D21" s="6"/>
    </row>
    <row r="22" spans="1:4">
      <c r="A22" s="5" t="s">
        <v>39</v>
      </c>
      <c r="B22" s="6">
        <v>21</v>
      </c>
      <c r="C22" s="6">
        <v>0.41</v>
      </c>
      <c r="D22" s="6"/>
    </row>
    <row r="23" spans="1:4">
      <c r="A23" s="5" t="s">
        <v>39</v>
      </c>
      <c r="B23" s="6">
        <v>22</v>
      </c>
      <c r="C23" s="6">
        <v>1.1299999999999999</v>
      </c>
      <c r="D23" s="6"/>
    </row>
    <row r="24" spans="1:4">
      <c r="A24" s="5" t="s">
        <v>39</v>
      </c>
      <c r="B24" s="6">
        <v>23.5</v>
      </c>
      <c r="C24" s="6">
        <v>0.16</v>
      </c>
      <c r="D24" s="6"/>
    </row>
    <row r="25" spans="1:4">
      <c r="A25" s="5" t="s">
        <v>39</v>
      </c>
      <c r="B25" s="6">
        <v>24.4</v>
      </c>
      <c r="C25" s="6">
        <v>0.12</v>
      </c>
      <c r="D25" s="6"/>
    </row>
    <row r="26" spans="1:4">
      <c r="A26" s="5" t="s">
        <v>39</v>
      </c>
      <c r="B26" s="6">
        <v>25.2</v>
      </c>
      <c r="C26" s="6">
        <v>0.06</v>
      </c>
      <c r="D26" s="6"/>
    </row>
    <row r="27" spans="1:4">
      <c r="A27" s="5" t="s">
        <v>39</v>
      </c>
      <c r="B27" s="6">
        <v>26.4</v>
      </c>
      <c r="C27" s="6">
        <v>0.14000000000000001</v>
      </c>
      <c r="D27" s="6"/>
    </row>
    <row r="28" spans="1:4">
      <c r="A28" s="5" t="s">
        <v>39</v>
      </c>
      <c r="B28" s="6">
        <v>28</v>
      </c>
      <c r="C28" s="6">
        <v>0.06</v>
      </c>
      <c r="D28" s="6"/>
    </row>
    <row r="29" spans="1:4">
      <c r="A29" s="5" t="s">
        <v>39</v>
      </c>
      <c r="B29" s="6">
        <v>29.5</v>
      </c>
      <c r="C29" s="6">
        <v>1.52</v>
      </c>
      <c r="D29" s="6"/>
    </row>
    <row r="30" spans="1:4">
      <c r="A30" s="5" t="s">
        <v>39</v>
      </c>
      <c r="B30" s="6">
        <v>30</v>
      </c>
      <c r="C30" s="6">
        <v>0.6</v>
      </c>
      <c r="D30" s="6"/>
    </row>
    <row r="31" spans="1:4">
      <c r="A31" s="5" t="s">
        <v>39</v>
      </c>
      <c r="B31" s="6">
        <v>31</v>
      </c>
      <c r="C31" s="6">
        <v>0.16</v>
      </c>
      <c r="D31" s="6"/>
    </row>
    <row r="32" spans="1:4">
      <c r="A32" s="5" t="s">
        <v>39</v>
      </c>
      <c r="B32" s="6">
        <v>31.5</v>
      </c>
      <c r="C32" s="7">
        <v>1.48</v>
      </c>
      <c r="D32" s="6"/>
    </row>
    <row r="33" spans="1:4">
      <c r="A33" s="5" t="s">
        <v>39</v>
      </c>
      <c r="B33" s="6">
        <v>32.5</v>
      </c>
      <c r="C33" s="6">
        <v>0.2</v>
      </c>
      <c r="D33" s="6"/>
    </row>
    <row r="34" spans="1:4">
      <c r="A34" s="5" t="s">
        <v>39</v>
      </c>
      <c r="B34" s="6">
        <v>33.700000000000003</v>
      </c>
      <c r="C34" s="6">
        <v>0.19</v>
      </c>
      <c r="D34" s="6"/>
    </row>
    <row r="35" spans="1:4">
      <c r="A35" s="5" t="s">
        <v>39</v>
      </c>
      <c r="B35" s="6">
        <v>34.1</v>
      </c>
      <c r="C35" s="6">
        <v>0.24</v>
      </c>
      <c r="D35" s="6"/>
    </row>
    <row r="36" spans="1:4">
      <c r="A36" s="5" t="s">
        <v>39</v>
      </c>
      <c r="B36" s="6">
        <v>35.1</v>
      </c>
      <c r="C36" s="6">
        <v>0.05</v>
      </c>
      <c r="D36" s="6"/>
    </row>
    <row r="37" spans="1:4">
      <c r="A37" s="5" t="s">
        <v>39</v>
      </c>
      <c r="B37" s="6">
        <v>36.700000000000003</v>
      </c>
      <c r="C37" s="6">
        <v>0.06</v>
      </c>
      <c r="D37" s="6"/>
    </row>
    <row r="38" spans="1:4">
      <c r="A38" s="5" t="s">
        <v>39</v>
      </c>
      <c r="B38" s="6">
        <v>37</v>
      </c>
      <c r="C38" s="6">
        <v>0.04</v>
      </c>
      <c r="D38" s="6"/>
    </row>
    <row r="39" spans="1:4">
      <c r="A39" s="5" t="s">
        <v>39</v>
      </c>
      <c r="B39" s="6">
        <v>38.299999999999997</v>
      </c>
      <c r="C39" s="6">
        <v>0.05</v>
      </c>
      <c r="D39" s="6"/>
    </row>
    <row r="40" spans="1:4">
      <c r="A40" s="5" t="s">
        <v>39</v>
      </c>
      <c r="B40" s="6">
        <v>40</v>
      </c>
      <c r="C40" s="6">
        <v>0.2</v>
      </c>
      <c r="D40" s="6"/>
    </row>
    <row r="41" spans="1:4">
      <c r="A41" s="5" t="s">
        <v>39</v>
      </c>
      <c r="B41" s="6">
        <v>42</v>
      </c>
      <c r="C41" s="6">
        <v>0.25</v>
      </c>
      <c r="D41" s="6"/>
    </row>
    <row r="42" spans="1:4">
      <c r="A42" s="5" t="s">
        <v>39</v>
      </c>
      <c r="B42" s="6">
        <v>43</v>
      </c>
      <c r="C42" s="6">
        <v>0.1</v>
      </c>
      <c r="D42" s="6"/>
    </row>
    <row r="43" spans="1:4">
      <c r="A43" s="5" t="s">
        <v>39</v>
      </c>
      <c r="B43" s="6">
        <v>44.5</v>
      </c>
      <c r="C43" s="6">
        <v>2.06</v>
      </c>
      <c r="D43" s="6"/>
    </row>
    <row r="44" spans="1:4">
      <c r="A44" s="5" t="s">
        <v>39</v>
      </c>
      <c r="B44" s="6">
        <v>46</v>
      </c>
      <c r="C44" s="6">
        <v>0.12</v>
      </c>
      <c r="D44" s="6"/>
    </row>
    <row r="45" spans="1:4">
      <c r="A45" s="5" t="s">
        <v>39</v>
      </c>
      <c r="B45" s="6">
        <v>46.5</v>
      </c>
      <c r="C45" s="6">
        <v>0.02</v>
      </c>
      <c r="D45" s="6"/>
    </row>
    <row r="46" spans="1:4">
      <c r="A46" s="5" t="s">
        <v>39</v>
      </c>
      <c r="B46" s="6">
        <v>47.5</v>
      </c>
      <c r="C46" s="6">
        <v>0.09</v>
      </c>
      <c r="D46" s="6"/>
    </row>
    <row r="47" spans="1:4">
      <c r="A47" s="5" t="s">
        <v>39</v>
      </c>
      <c r="B47" s="6">
        <v>48</v>
      </c>
      <c r="C47" s="6">
        <v>0.05</v>
      </c>
      <c r="D47" s="6"/>
    </row>
    <row r="48" spans="1:4">
      <c r="A48" s="5" t="s">
        <v>39</v>
      </c>
      <c r="B48" s="6">
        <v>49</v>
      </c>
      <c r="C48" s="6">
        <v>0.23</v>
      </c>
      <c r="D48" s="6"/>
    </row>
    <row r="49" spans="1:4">
      <c r="A49" s="5" t="s">
        <v>39</v>
      </c>
      <c r="B49" s="6">
        <v>51</v>
      </c>
      <c r="C49" s="6">
        <v>0.15</v>
      </c>
      <c r="D49" s="6"/>
    </row>
    <row r="50" spans="1:4">
      <c r="A50" s="5" t="s">
        <v>39</v>
      </c>
      <c r="B50" s="6">
        <v>57</v>
      </c>
      <c r="C50" s="6">
        <v>0.16</v>
      </c>
      <c r="D50" s="6"/>
    </row>
    <row r="51" spans="1:4">
      <c r="A51" s="5" t="s">
        <v>39</v>
      </c>
      <c r="B51" s="6">
        <v>58</v>
      </c>
      <c r="C51" s="6">
        <v>0.11</v>
      </c>
      <c r="D51" s="6"/>
    </row>
    <row r="52" spans="1:4">
      <c r="A52" s="5" t="s">
        <v>39</v>
      </c>
      <c r="B52" s="6">
        <v>59.7</v>
      </c>
      <c r="C52" s="6">
        <v>0.13</v>
      </c>
      <c r="D52" s="6"/>
    </row>
    <row r="53" spans="1:4">
      <c r="A53" s="5" t="s">
        <v>39</v>
      </c>
      <c r="B53" s="6">
        <v>61</v>
      </c>
      <c r="C53" s="7">
        <v>0.03</v>
      </c>
      <c r="D53" s="6"/>
    </row>
    <row r="54" spans="1:4">
      <c r="A54" s="5" t="s">
        <v>39</v>
      </c>
      <c r="B54" s="6">
        <v>64</v>
      </c>
      <c r="C54" s="6">
        <v>0.02</v>
      </c>
      <c r="D54" s="6"/>
    </row>
    <row r="55" spans="1:4">
      <c r="A55" s="5" t="s">
        <v>39</v>
      </c>
      <c r="B55" s="6">
        <v>67</v>
      </c>
      <c r="C55" s="6">
        <v>0.02</v>
      </c>
      <c r="D55" s="6"/>
    </row>
    <row r="56" spans="1:4">
      <c r="A56" s="5" t="s">
        <v>39</v>
      </c>
      <c r="B56" s="6">
        <v>70</v>
      </c>
      <c r="C56" s="6">
        <v>0.03</v>
      </c>
      <c r="D56" s="6"/>
    </row>
    <row r="57" spans="1:4">
      <c r="A57" s="5" t="s">
        <v>39</v>
      </c>
      <c r="B57" s="6">
        <v>73</v>
      </c>
      <c r="C57" s="6">
        <v>0.04</v>
      </c>
      <c r="D57" s="6"/>
    </row>
    <row r="58" spans="1:4">
      <c r="A58" s="5" t="s">
        <v>39</v>
      </c>
      <c r="B58" s="6">
        <v>75</v>
      </c>
      <c r="C58" s="6">
        <v>0.13</v>
      </c>
      <c r="D58" s="6"/>
    </row>
    <row r="59" spans="1:4">
      <c r="A59" s="5" t="s">
        <v>39</v>
      </c>
      <c r="B59" s="6">
        <v>79</v>
      </c>
      <c r="C59" s="6">
        <v>0.11</v>
      </c>
      <c r="D59" s="6"/>
    </row>
    <row r="60" spans="1:4">
      <c r="A60" s="5" t="s">
        <v>39</v>
      </c>
      <c r="B60" s="6">
        <v>82</v>
      </c>
      <c r="C60" s="6">
        <v>0.04</v>
      </c>
      <c r="D60" s="6"/>
    </row>
    <row r="61" spans="1:4">
      <c r="A61" s="5" t="s">
        <v>39</v>
      </c>
      <c r="B61" s="6">
        <v>85</v>
      </c>
      <c r="C61" s="6">
        <v>0.02</v>
      </c>
      <c r="D61" s="6"/>
    </row>
    <row r="62" spans="1:4">
      <c r="A62" s="5" t="s">
        <v>39</v>
      </c>
      <c r="B62" s="6">
        <v>88</v>
      </c>
      <c r="C62" s="6">
        <v>0.05</v>
      </c>
      <c r="D62" s="6"/>
    </row>
    <row r="63" spans="1:4">
      <c r="A63" s="5" t="s">
        <v>39</v>
      </c>
      <c r="B63" s="6">
        <v>91</v>
      </c>
      <c r="C63" s="6">
        <v>0.01</v>
      </c>
      <c r="D63" s="6"/>
    </row>
    <row r="64" spans="1:4">
      <c r="A64" s="5" t="s">
        <v>39</v>
      </c>
      <c r="B64" s="6">
        <v>92.5</v>
      </c>
      <c r="C64" s="6">
        <v>0.03</v>
      </c>
      <c r="D64" s="6"/>
    </row>
    <row r="65" spans="1:4">
      <c r="A65" s="5" t="s">
        <v>39</v>
      </c>
      <c r="B65" s="6">
        <v>95.5</v>
      </c>
      <c r="C65" s="6">
        <v>0.03</v>
      </c>
      <c r="D65" s="6"/>
    </row>
    <row r="66" spans="1:4">
      <c r="A66" s="5" t="s">
        <v>39</v>
      </c>
      <c r="B66" s="6">
        <v>97</v>
      </c>
      <c r="C66" s="6">
        <v>0.05</v>
      </c>
      <c r="D66" s="6"/>
    </row>
    <row r="67" spans="1:4">
      <c r="A67" s="5" t="s">
        <v>39</v>
      </c>
      <c r="B67" s="6">
        <v>100</v>
      </c>
      <c r="C67" s="6">
        <v>0.01</v>
      </c>
      <c r="D67" s="6"/>
    </row>
    <row r="68" spans="1:4">
      <c r="A68" s="5" t="s">
        <v>39</v>
      </c>
      <c r="B68" s="6">
        <v>103</v>
      </c>
      <c r="C68" s="6">
        <v>0.01</v>
      </c>
      <c r="D68" s="6"/>
    </row>
    <row r="69" spans="1:4">
      <c r="A69" s="5" t="s">
        <v>39</v>
      </c>
      <c r="B69" s="6">
        <v>106</v>
      </c>
      <c r="C69" s="6">
        <v>0.02</v>
      </c>
      <c r="D69" s="6"/>
    </row>
    <row r="70" spans="1:4">
      <c r="A70" s="5" t="s">
        <v>39</v>
      </c>
      <c r="B70" s="6">
        <v>110.5</v>
      </c>
      <c r="C70" s="6">
        <v>0.01</v>
      </c>
      <c r="D70" s="6"/>
    </row>
    <row r="71" spans="1:4">
      <c r="A71" s="5" t="s">
        <v>39</v>
      </c>
      <c r="B71" s="6">
        <v>113.5</v>
      </c>
      <c r="C71" s="6">
        <v>0.02</v>
      </c>
      <c r="D71" s="6"/>
    </row>
    <row r="72" spans="1:4">
      <c r="A72" s="5" t="s">
        <v>39</v>
      </c>
      <c r="B72" s="6">
        <v>116.5</v>
      </c>
      <c r="C72" s="6">
        <v>0.03</v>
      </c>
      <c r="D72" s="6"/>
    </row>
    <row r="73" spans="1:4">
      <c r="A73" s="5" t="s">
        <v>39</v>
      </c>
      <c r="B73" s="6">
        <v>118</v>
      </c>
      <c r="C73" s="6">
        <v>0.02</v>
      </c>
      <c r="D73" s="6"/>
    </row>
    <row r="74" spans="1:4">
      <c r="A74" s="5" t="s">
        <v>39</v>
      </c>
      <c r="B74" s="6">
        <v>121</v>
      </c>
      <c r="C74" s="6">
        <v>0.02</v>
      </c>
      <c r="D74" s="6"/>
    </row>
    <row r="75" spans="1:4">
      <c r="A75" s="5" t="s">
        <v>39</v>
      </c>
      <c r="B75" s="6">
        <v>124</v>
      </c>
      <c r="C75" s="6">
        <v>0.04</v>
      </c>
      <c r="D75" s="6"/>
    </row>
    <row r="76" spans="1:4">
      <c r="A76" s="5" t="s">
        <v>39</v>
      </c>
      <c r="B76" s="6">
        <v>127</v>
      </c>
      <c r="C76" s="6">
        <v>0.02</v>
      </c>
      <c r="D76" s="6"/>
    </row>
    <row r="77" spans="1:4">
      <c r="A77" s="5" t="s">
        <v>39</v>
      </c>
      <c r="B77" s="6">
        <v>130</v>
      </c>
      <c r="C77" s="6">
        <v>0.01</v>
      </c>
      <c r="D77" s="6"/>
    </row>
    <row r="78" spans="1:4">
      <c r="A78" s="5" t="s">
        <v>39</v>
      </c>
      <c r="B78" s="6">
        <v>133</v>
      </c>
      <c r="C78" s="6">
        <v>0.02</v>
      </c>
      <c r="D78" s="6"/>
    </row>
    <row r="79" spans="1:4">
      <c r="A79" s="5" t="s">
        <v>39</v>
      </c>
      <c r="B79" s="6">
        <v>136</v>
      </c>
      <c r="C79" s="6">
        <v>0.01</v>
      </c>
      <c r="D79" s="6"/>
    </row>
    <row r="80" spans="1:4">
      <c r="A80" s="5" t="s">
        <v>39</v>
      </c>
      <c r="B80" s="25">
        <v>139</v>
      </c>
      <c r="C80" s="25">
        <v>0.01</v>
      </c>
      <c r="D80" s="25"/>
    </row>
    <row r="81" spans="1:4">
      <c r="A81" s="5" t="s">
        <v>39</v>
      </c>
      <c r="B81" s="26">
        <v>142</v>
      </c>
      <c r="C81" s="26">
        <v>0.03</v>
      </c>
      <c r="D81" s="18"/>
    </row>
    <row r="82" spans="1:4">
      <c r="A82" s="5" t="s">
        <v>39</v>
      </c>
      <c r="B82" s="26">
        <v>145</v>
      </c>
      <c r="C82" s="26">
        <v>0.02</v>
      </c>
      <c r="D82" s="18"/>
    </row>
    <row r="83" spans="1:4">
      <c r="A83" s="5" t="s">
        <v>39</v>
      </c>
      <c r="B83" s="26">
        <v>147.30000000000001</v>
      </c>
      <c r="C83" s="26">
        <v>0.04</v>
      </c>
      <c r="D83" s="18"/>
    </row>
    <row r="84" spans="1:4">
      <c r="A84" s="5" t="s">
        <v>39</v>
      </c>
      <c r="B84" s="26">
        <v>150</v>
      </c>
      <c r="C84" s="26">
        <v>0.05</v>
      </c>
      <c r="D84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topLeftCell="A43" workbookViewId="0">
      <selection activeCell="J59" sqref="J59"/>
    </sheetView>
  </sheetViews>
  <sheetFormatPr defaultRowHeight="15"/>
  <cols>
    <col min="4" max="4" width="10.7109375" bestFit="1" customWidth="1"/>
  </cols>
  <sheetData>
    <row r="1" spans="1:11">
      <c r="A1" s="1" t="s">
        <v>19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20</v>
      </c>
      <c r="B3" s="1" t="s">
        <v>39</v>
      </c>
      <c r="C3" s="1" t="s">
        <v>21</v>
      </c>
      <c r="D3" s="8">
        <v>40689</v>
      </c>
      <c r="E3" s="1" t="s">
        <v>22</v>
      </c>
      <c r="F3" s="1" t="s">
        <v>23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24</v>
      </c>
    </row>
    <row r="5" spans="1:11" ht="15.75" thickBot="1">
      <c r="A5" s="9" t="s">
        <v>25</v>
      </c>
      <c r="B5" s="10" t="s">
        <v>26</v>
      </c>
      <c r="C5" s="10" t="s">
        <v>27</v>
      </c>
      <c r="D5" s="10" t="s">
        <v>3</v>
      </c>
      <c r="E5" s="10" t="s">
        <v>28</v>
      </c>
      <c r="F5" s="10" t="s">
        <v>29</v>
      </c>
      <c r="G5" s="10" t="s">
        <v>30</v>
      </c>
      <c r="H5" s="11" t="s">
        <v>31</v>
      </c>
      <c r="I5" s="12" t="s">
        <v>32</v>
      </c>
      <c r="K5" s="13" t="s">
        <v>33</v>
      </c>
    </row>
    <row r="6" spans="1:11">
      <c r="A6" s="14">
        <v>6</v>
      </c>
      <c r="B6" s="15">
        <v>0.04</v>
      </c>
      <c r="C6" s="15"/>
      <c r="D6" s="15"/>
      <c r="E6" s="15">
        <v>167</v>
      </c>
      <c r="F6" s="15">
        <v>90.8</v>
      </c>
      <c r="G6" s="15">
        <v>167.6</v>
      </c>
      <c r="H6" s="16"/>
      <c r="I6" s="17">
        <f t="shared" ref="I6" si="0">((G6-E6)/E6)*100</f>
        <v>0.35928143712574512</v>
      </c>
      <c r="K6">
        <f t="shared" ref="K6" si="1">E6/(E6-F6)</f>
        <v>2.1916010498687664</v>
      </c>
    </row>
    <row r="7" spans="1:11">
      <c r="A7" s="18">
        <v>8.3000000000000007</v>
      </c>
      <c r="B7" s="18">
        <v>7.0000000000000007E-2</v>
      </c>
      <c r="C7" s="18"/>
      <c r="D7" s="18"/>
      <c r="E7" s="18">
        <v>322.10000000000002</v>
      </c>
      <c r="F7" s="18">
        <v>172.7</v>
      </c>
      <c r="G7" s="18">
        <v>322.39999999999998</v>
      </c>
      <c r="H7" s="18"/>
      <c r="I7" s="17">
        <f t="shared" ref="I7:I56" si="2">((G7-E7)/E7)*100</f>
        <v>9.3138776777384205E-2</v>
      </c>
      <c r="K7">
        <f t="shared" ref="K7:K56" si="3">E7/(E7-F7)</f>
        <v>2.1559571619812581</v>
      </c>
    </row>
    <row r="8" spans="1:11">
      <c r="A8" s="18">
        <v>11.5</v>
      </c>
      <c r="B8" s="18">
        <v>0.1</v>
      </c>
      <c r="C8" s="18"/>
      <c r="D8" s="18"/>
      <c r="E8" s="18">
        <v>565.79999999999995</v>
      </c>
      <c r="F8" s="18">
        <v>266.5</v>
      </c>
      <c r="G8" s="18">
        <v>568.70000000000005</v>
      </c>
      <c r="H8" s="18"/>
      <c r="I8" s="17">
        <f t="shared" si="2"/>
        <v>0.51254860374692313</v>
      </c>
      <c r="K8">
        <f t="shared" si="3"/>
        <v>1.8904109589041098</v>
      </c>
    </row>
    <row r="9" spans="1:11">
      <c r="A9" s="18">
        <v>14</v>
      </c>
      <c r="B9" s="18">
        <v>0.13</v>
      </c>
      <c r="C9" s="18"/>
      <c r="D9" s="18"/>
      <c r="E9" s="18">
        <v>941.5</v>
      </c>
      <c r="F9" s="18">
        <v>441.3</v>
      </c>
      <c r="G9" s="18">
        <v>946.3</v>
      </c>
      <c r="H9" s="18"/>
      <c r="I9" s="17">
        <f t="shared" si="2"/>
        <v>0.50982474774295861</v>
      </c>
      <c r="K9">
        <f t="shared" si="3"/>
        <v>1.8822471011595363</v>
      </c>
    </row>
    <row r="10" spans="1:11">
      <c r="A10" s="18">
        <v>15</v>
      </c>
      <c r="B10" s="18">
        <v>0.05</v>
      </c>
      <c r="C10" s="18"/>
      <c r="D10" s="18"/>
      <c r="E10" s="18">
        <v>166</v>
      </c>
      <c r="F10" s="18">
        <v>77.8</v>
      </c>
      <c r="G10" s="18">
        <v>165.7</v>
      </c>
      <c r="H10" s="18"/>
      <c r="I10" s="17">
        <f t="shared" si="2"/>
        <v>-0.18072289156627191</v>
      </c>
      <c r="K10">
        <f t="shared" si="3"/>
        <v>1.8820861678004535</v>
      </c>
    </row>
    <row r="11" spans="1:11">
      <c r="A11" s="18">
        <v>17</v>
      </c>
      <c r="B11" s="18">
        <v>0.12</v>
      </c>
      <c r="C11" s="18"/>
      <c r="D11" s="18"/>
      <c r="E11" s="18">
        <v>947.5</v>
      </c>
      <c r="F11" s="18">
        <v>553.70000000000005</v>
      </c>
      <c r="G11" s="18">
        <v>950.5</v>
      </c>
      <c r="H11" s="18"/>
      <c r="I11" s="17">
        <f t="shared" si="2"/>
        <v>0.31662269129287596</v>
      </c>
      <c r="K11">
        <f t="shared" si="3"/>
        <v>2.4060436769933982</v>
      </c>
    </row>
    <row r="12" spans="1:11">
      <c r="A12" s="18">
        <v>18.5</v>
      </c>
      <c r="B12" s="18">
        <v>0.05</v>
      </c>
      <c r="C12" s="18"/>
      <c r="D12" s="18"/>
      <c r="E12" s="18">
        <v>167.4</v>
      </c>
      <c r="F12" s="18">
        <v>73.7</v>
      </c>
      <c r="G12" s="18">
        <v>166.6</v>
      </c>
      <c r="H12" s="18"/>
      <c r="I12" s="17">
        <f t="shared" si="2"/>
        <v>-0.47789725209080719</v>
      </c>
      <c r="K12">
        <f t="shared" si="3"/>
        <v>1.7865528281750267</v>
      </c>
    </row>
    <row r="13" spans="1:11">
      <c r="A13" s="18">
        <v>19.399999999999999</v>
      </c>
      <c r="B13" s="18">
        <v>0.04</v>
      </c>
      <c r="C13" s="18"/>
      <c r="D13" s="18"/>
      <c r="E13" s="18">
        <v>103.9</v>
      </c>
      <c r="F13" s="18">
        <v>68.7</v>
      </c>
      <c r="G13" s="18">
        <v>105.2</v>
      </c>
      <c r="H13" s="18"/>
      <c r="I13" s="17">
        <f t="shared" si="2"/>
        <v>1.2512030798845015</v>
      </c>
      <c r="K13">
        <f t="shared" si="3"/>
        <v>2.9517045454545454</v>
      </c>
    </row>
    <row r="14" spans="1:11">
      <c r="A14" s="18">
        <v>21</v>
      </c>
      <c r="B14" s="18">
        <v>0.03</v>
      </c>
      <c r="C14" s="18"/>
      <c r="D14" s="18"/>
      <c r="E14" s="18">
        <v>123.4</v>
      </c>
      <c r="F14" s="18">
        <v>58.4</v>
      </c>
      <c r="G14" s="18">
        <v>121.8</v>
      </c>
      <c r="H14" s="18"/>
      <c r="I14" s="17">
        <f t="shared" si="2"/>
        <v>-1.2965964343598124</v>
      </c>
      <c r="K14">
        <f t="shared" si="3"/>
        <v>1.8984615384615386</v>
      </c>
    </row>
    <row r="15" spans="1:11">
      <c r="A15" s="18">
        <v>24.8</v>
      </c>
      <c r="B15" s="18">
        <v>0.06</v>
      </c>
      <c r="C15" s="18"/>
      <c r="D15" s="18"/>
      <c r="E15" s="18">
        <v>279.2</v>
      </c>
      <c r="F15" s="18">
        <v>139.80000000000001</v>
      </c>
      <c r="G15" s="18">
        <v>280.8</v>
      </c>
      <c r="H15" s="18"/>
      <c r="I15" s="17">
        <f t="shared" si="2"/>
        <v>0.57306590257880474</v>
      </c>
      <c r="K15">
        <f t="shared" si="3"/>
        <v>2.0028694404591105</v>
      </c>
    </row>
    <row r="16" spans="1:11">
      <c r="A16" s="18">
        <v>27</v>
      </c>
      <c r="B16" s="18">
        <v>7.0000000000000007E-2</v>
      </c>
      <c r="C16" s="18"/>
      <c r="D16" s="18"/>
      <c r="E16" s="18">
        <v>228.7</v>
      </c>
      <c r="F16" s="18">
        <v>114.1</v>
      </c>
      <c r="G16" s="18">
        <v>229.5</v>
      </c>
      <c r="H16" s="18"/>
      <c r="I16" s="17">
        <f t="shared" si="2"/>
        <v>0.34980323567993504</v>
      </c>
      <c r="K16">
        <f t="shared" si="3"/>
        <v>1.9956369982547992</v>
      </c>
    </row>
    <row r="17" spans="1:11">
      <c r="A17" s="18">
        <v>29</v>
      </c>
      <c r="B17" s="18">
        <v>0.1</v>
      </c>
      <c r="C17" s="18"/>
      <c r="D17" s="18"/>
      <c r="E17" s="18">
        <v>762.3</v>
      </c>
      <c r="F17" s="18">
        <v>353.8</v>
      </c>
      <c r="G17" s="18">
        <v>762.6</v>
      </c>
      <c r="H17" s="18"/>
      <c r="I17" s="17">
        <f t="shared" si="2"/>
        <v>3.9354584809139212E-2</v>
      </c>
      <c r="K17">
        <f t="shared" si="3"/>
        <v>1.8660954712362303</v>
      </c>
    </row>
    <row r="18" spans="1:11">
      <c r="A18" s="18">
        <v>31.2</v>
      </c>
      <c r="B18" s="18">
        <v>0.12</v>
      </c>
      <c r="C18" s="18"/>
      <c r="D18" s="18"/>
      <c r="E18" s="18">
        <v>982.6</v>
      </c>
      <c r="F18" s="18">
        <v>540.70000000000005</v>
      </c>
      <c r="G18" s="18">
        <v>983.4</v>
      </c>
      <c r="H18" s="18"/>
      <c r="I18" s="17">
        <f t="shared" si="2"/>
        <v>8.1416649704860011E-2</v>
      </c>
      <c r="K18">
        <f t="shared" si="3"/>
        <v>2.2235799954740894</v>
      </c>
    </row>
    <row r="19" spans="1:11">
      <c r="A19" s="18">
        <v>36.9</v>
      </c>
      <c r="B19" s="18">
        <v>0.13</v>
      </c>
      <c r="C19" s="18"/>
      <c r="D19" s="18"/>
      <c r="E19" s="18">
        <v>973</v>
      </c>
      <c r="F19" s="18">
        <v>485.9</v>
      </c>
      <c r="G19" s="18">
        <v>973.1</v>
      </c>
      <c r="H19" s="18"/>
      <c r="I19" s="17">
        <f t="shared" si="2"/>
        <v>1.0277492291883118E-2</v>
      </c>
      <c r="K19">
        <f t="shared" si="3"/>
        <v>1.9975364401560254</v>
      </c>
    </row>
    <row r="20" spans="1:11">
      <c r="A20" s="18">
        <v>38.4</v>
      </c>
      <c r="B20" s="18">
        <v>0.1</v>
      </c>
      <c r="C20" s="18"/>
      <c r="D20" s="18"/>
      <c r="E20" s="18">
        <v>709</v>
      </c>
      <c r="F20" s="18">
        <v>351.2</v>
      </c>
      <c r="G20" s="18">
        <v>710.6</v>
      </c>
      <c r="H20" s="18"/>
      <c r="I20" s="17">
        <f t="shared" si="2"/>
        <v>0.22566995768688614</v>
      </c>
      <c r="K20">
        <f t="shared" si="3"/>
        <v>1.9815539407490217</v>
      </c>
    </row>
    <row r="21" spans="1:11">
      <c r="A21" s="18">
        <v>42</v>
      </c>
      <c r="B21" s="18">
        <v>0.13</v>
      </c>
      <c r="C21" s="18"/>
      <c r="D21" s="18"/>
      <c r="E21" s="18">
        <v>863.4</v>
      </c>
      <c r="F21" s="19">
        <v>508.5</v>
      </c>
      <c r="G21" s="18">
        <v>871.4</v>
      </c>
      <c r="H21" s="18"/>
      <c r="I21" s="17">
        <f t="shared" si="2"/>
        <v>0.92656937688209406</v>
      </c>
      <c r="K21">
        <f t="shared" si="3"/>
        <v>2.43279797125951</v>
      </c>
    </row>
    <row r="22" spans="1:11">
      <c r="A22" s="18">
        <v>46</v>
      </c>
      <c r="B22" s="18">
        <v>0.1</v>
      </c>
      <c r="C22" s="18"/>
      <c r="D22" s="18"/>
      <c r="E22" s="18">
        <v>449</v>
      </c>
      <c r="F22" s="18">
        <v>229</v>
      </c>
      <c r="G22" s="18"/>
      <c r="H22" s="18"/>
      <c r="I22" s="17">
        <f t="shared" si="2"/>
        <v>-100</v>
      </c>
      <c r="K22">
        <f t="shared" si="3"/>
        <v>2.040909090909091</v>
      </c>
    </row>
    <row r="23" spans="1:11">
      <c r="A23" s="18">
        <v>47.5</v>
      </c>
      <c r="B23" s="18">
        <v>0.05</v>
      </c>
      <c r="C23" s="18"/>
      <c r="D23" s="18"/>
      <c r="E23" s="18">
        <v>127.9</v>
      </c>
      <c r="F23" s="18">
        <v>77.5</v>
      </c>
      <c r="G23" s="18">
        <v>129</v>
      </c>
      <c r="H23" s="18"/>
      <c r="I23" s="17">
        <f t="shared" si="2"/>
        <v>0.86004691164972191</v>
      </c>
      <c r="K23">
        <f t="shared" si="3"/>
        <v>2.5376984126984126</v>
      </c>
    </row>
    <row r="24" spans="1:11">
      <c r="A24" s="18">
        <v>57</v>
      </c>
      <c r="B24" s="18">
        <v>0.06</v>
      </c>
      <c r="C24" s="18"/>
      <c r="D24" s="18"/>
      <c r="E24" s="18">
        <v>432.4</v>
      </c>
      <c r="F24" s="18">
        <v>236.4</v>
      </c>
      <c r="G24" s="18">
        <v>432.6</v>
      </c>
      <c r="H24" s="18"/>
      <c r="I24" s="17">
        <f t="shared" si="2"/>
        <v>4.6253469010186281E-2</v>
      </c>
      <c r="K24">
        <f t="shared" si="3"/>
        <v>2.2061224489795919</v>
      </c>
    </row>
    <row r="25" spans="1:11">
      <c r="A25" s="18">
        <v>60</v>
      </c>
      <c r="B25" s="18">
        <v>0.06</v>
      </c>
      <c r="C25" s="18"/>
      <c r="D25" s="18"/>
      <c r="E25" s="18">
        <v>267</v>
      </c>
      <c r="F25" s="18">
        <v>136.5</v>
      </c>
      <c r="G25" s="18">
        <v>267</v>
      </c>
      <c r="H25" s="18"/>
      <c r="I25" s="17">
        <f t="shared" si="2"/>
        <v>0</v>
      </c>
      <c r="K25">
        <f t="shared" si="3"/>
        <v>2.0459770114942528</v>
      </c>
    </row>
    <row r="26" spans="1:11">
      <c r="A26" s="18">
        <v>60.9</v>
      </c>
      <c r="B26" s="18">
        <v>0.14000000000000001</v>
      </c>
      <c r="C26" s="18"/>
      <c r="D26" s="18"/>
      <c r="E26" s="18">
        <v>2000.4</v>
      </c>
      <c r="F26" s="18">
        <v>1312</v>
      </c>
      <c r="G26" s="18">
        <v>2004.4</v>
      </c>
      <c r="H26" s="18"/>
      <c r="I26" s="17">
        <f t="shared" si="2"/>
        <v>0.19996000799840033</v>
      </c>
      <c r="K26">
        <f t="shared" si="3"/>
        <v>2.9058686809994185</v>
      </c>
    </row>
    <row r="27" spans="1:11">
      <c r="A27" s="18">
        <v>63.8</v>
      </c>
      <c r="B27" s="18">
        <v>0.1</v>
      </c>
      <c r="C27" s="18"/>
      <c r="D27" s="18"/>
      <c r="E27" s="18">
        <v>880.6</v>
      </c>
      <c r="F27" s="18">
        <v>586.20000000000005</v>
      </c>
      <c r="G27" s="18">
        <v>880.9</v>
      </c>
      <c r="H27" s="18"/>
      <c r="I27" s="17">
        <f t="shared" si="2"/>
        <v>3.4067681126499487E-2</v>
      </c>
      <c r="K27">
        <f t="shared" si="3"/>
        <v>2.9911684782608701</v>
      </c>
    </row>
    <row r="28" spans="1:11">
      <c r="A28" s="18">
        <v>66.2</v>
      </c>
      <c r="B28" s="18">
        <v>0.2</v>
      </c>
      <c r="C28" s="18"/>
      <c r="D28" s="18"/>
      <c r="E28" s="18">
        <v>1730.6</v>
      </c>
      <c r="F28" s="18">
        <v>1145.2</v>
      </c>
      <c r="G28" s="18">
        <v>1731.8</v>
      </c>
      <c r="H28" s="18"/>
      <c r="I28" s="17">
        <f t="shared" si="2"/>
        <v>6.9340113255520947E-2</v>
      </c>
      <c r="K28">
        <f t="shared" si="3"/>
        <v>2.956269217628972</v>
      </c>
    </row>
    <row r="29" spans="1:11">
      <c r="A29" s="18">
        <v>68</v>
      </c>
      <c r="B29" s="18">
        <v>0.16</v>
      </c>
      <c r="C29" s="18"/>
      <c r="D29" s="18"/>
      <c r="E29" s="18">
        <v>1378.3</v>
      </c>
      <c r="F29" s="18">
        <v>929.6</v>
      </c>
      <c r="G29" s="18">
        <v>1379.4</v>
      </c>
      <c r="H29" s="18"/>
      <c r="I29" s="17">
        <f t="shared" si="2"/>
        <v>7.9808459696737749E-2</v>
      </c>
      <c r="K29">
        <f t="shared" si="3"/>
        <v>3.0717628705148208</v>
      </c>
    </row>
    <row r="30" spans="1:11">
      <c r="A30" s="18">
        <v>70.8</v>
      </c>
      <c r="B30" s="18">
        <v>0.13</v>
      </c>
      <c r="C30" s="18"/>
      <c r="D30" s="18"/>
      <c r="E30" s="18">
        <v>950.3</v>
      </c>
      <c r="F30" s="18">
        <v>634.4</v>
      </c>
      <c r="G30" s="18">
        <v>951.8</v>
      </c>
      <c r="H30" s="18"/>
      <c r="I30" s="17">
        <f t="shared" si="2"/>
        <v>0.15784489108702515</v>
      </c>
      <c r="K30">
        <f t="shared" si="3"/>
        <v>3.0082304526748973</v>
      </c>
    </row>
    <row r="31" spans="1:11">
      <c r="A31" s="18">
        <v>72.900000000000006</v>
      </c>
      <c r="B31" s="18">
        <v>0.08</v>
      </c>
      <c r="C31" s="18"/>
      <c r="D31" s="18"/>
      <c r="E31" s="18">
        <v>652.79999999999995</v>
      </c>
      <c r="F31" s="18">
        <v>435.5</v>
      </c>
      <c r="G31" s="18">
        <v>653.4</v>
      </c>
      <c r="H31" s="18"/>
      <c r="I31" s="17">
        <f t="shared" si="2"/>
        <v>9.1911764705885843E-2</v>
      </c>
      <c r="K31">
        <f t="shared" si="3"/>
        <v>3.0041417395306032</v>
      </c>
    </row>
    <row r="32" spans="1:11">
      <c r="A32" s="18">
        <v>75</v>
      </c>
      <c r="B32" s="18">
        <v>0.09</v>
      </c>
      <c r="C32" s="18"/>
      <c r="D32" s="18"/>
      <c r="E32" s="18">
        <v>743.1</v>
      </c>
      <c r="F32" s="18">
        <v>485.1</v>
      </c>
      <c r="G32" s="18">
        <v>750.7</v>
      </c>
      <c r="H32" s="18"/>
      <c r="I32" s="17">
        <f t="shared" si="2"/>
        <v>1.0227425649306989</v>
      </c>
      <c r="K32">
        <f t="shared" si="3"/>
        <v>2.8802325581395349</v>
      </c>
    </row>
    <row r="33" spans="1:11">
      <c r="A33" s="18">
        <v>79.5</v>
      </c>
      <c r="B33" s="18">
        <v>0.24</v>
      </c>
      <c r="C33" s="18"/>
      <c r="D33" s="18"/>
      <c r="E33" s="18">
        <v>1723.9</v>
      </c>
      <c r="F33" s="18">
        <v>1099.8</v>
      </c>
      <c r="G33" s="18">
        <v>1734.3</v>
      </c>
      <c r="H33" s="18"/>
      <c r="I33" s="17">
        <f t="shared" si="2"/>
        <v>0.60328325308891839</v>
      </c>
      <c r="K33">
        <f t="shared" si="3"/>
        <v>2.7622175933344009</v>
      </c>
    </row>
    <row r="34" spans="1:11">
      <c r="A34" s="18">
        <v>80.7</v>
      </c>
      <c r="B34" s="18">
        <v>0.1</v>
      </c>
      <c r="C34" s="18"/>
      <c r="D34" s="18"/>
      <c r="E34" s="18">
        <v>589.4</v>
      </c>
      <c r="F34" s="18">
        <v>382.2</v>
      </c>
      <c r="G34" s="18">
        <v>591.20000000000005</v>
      </c>
      <c r="H34" s="18"/>
      <c r="I34" s="17">
        <f t="shared" si="2"/>
        <v>0.30539531727181346</v>
      </c>
      <c r="K34">
        <f t="shared" si="3"/>
        <v>2.8445945945945947</v>
      </c>
    </row>
    <row r="35" spans="1:11">
      <c r="A35" s="19">
        <v>83.5</v>
      </c>
      <c r="B35" s="19">
        <v>0.06</v>
      </c>
      <c r="C35" s="18"/>
      <c r="D35" s="18"/>
      <c r="E35" s="19">
        <v>511.4</v>
      </c>
      <c r="F35" s="18">
        <v>337.5</v>
      </c>
      <c r="G35" s="19">
        <v>513.4</v>
      </c>
      <c r="H35" s="18"/>
      <c r="I35" s="17">
        <f t="shared" si="2"/>
        <v>0.3910833007430583</v>
      </c>
      <c r="K35">
        <f t="shared" si="3"/>
        <v>2.9407705577918346</v>
      </c>
    </row>
    <row r="36" spans="1:11">
      <c r="A36" s="19">
        <v>87</v>
      </c>
      <c r="B36" s="19">
        <v>0.09</v>
      </c>
      <c r="C36" s="18"/>
      <c r="D36" s="18"/>
      <c r="E36" s="19">
        <v>645.79999999999995</v>
      </c>
      <c r="F36" s="19">
        <v>407.9</v>
      </c>
      <c r="G36" s="19">
        <v>646.4</v>
      </c>
      <c r="H36" s="18"/>
      <c r="I36" s="17">
        <f t="shared" si="2"/>
        <v>9.2908021059154966E-2</v>
      </c>
      <c r="K36">
        <f t="shared" si="3"/>
        <v>2.7145859604875997</v>
      </c>
    </row>
    <row r="37" spans="1:11">
      <c r="A37" s="19">
        <v>91</v>
      </c>
      <c r="B37" s="19">
        <v>0.1</v>
      </c>
      <c r="C37" s="18"/>
      <c r="D37" s="18"/>
      <c r="E37" s="19">
        <v>647.1</v>
      </c>
      <c r="F37" s="19">
        <v>408.7</v>
      </c>
      <c r="G37" s="19">
        <v>648.20000000000005</v>
      </c>
      <c r="H37" s="18"/>
      <c r="I37" s="17">
        <f t="shared" si="2"/>
        <v>0.16998918250657127</v>
      </c>
      <c r="K37">
        <f t="shared" si="3"/>
        <v>2.7143456375838921</v>
      </c>
    </row>
    <row r="38" spans="1:11">
      <c r="A38" s="19">
        <v>96.7</v>
      </c>
      <c r="B38" s="19">
        <v>0.13</v>
      </c>
      <c r="C38" s="18"/>
      <c r="D38" s="18"/>
      <c r="E38" s="19">
        <v>906.8</v>
      </c>
      <c r="F38" s="19">
        <v>579.70000000000005</v>
      </c>
      <c r="G38" s="19">
        <v>909.8</v>
      </c>
      <c r="H38" s="18"/>
      <c r="I38" s="17">
        <f t="shared" si="2"/>
        <v>0.33083370092633435</v>
      </c>
      <c r="K38">
        <f t="shared" si="3"/>
        <v>2.7722409049220427</v>
      </c>
    </row>
    <row r="39" spans="1:11">
      <c r="A39" s="19">
        <v>100</v>
      </c>
      <c r="B39" s="19">
        <v>0.13</v>
      </c>
      <c r="C39" s="18"/>
      <c r="D39" s="18"/>
      <c r="E39" s="19">
        <v>888.7</v>
      </c>
      <c r="F39" s="19">
        <v>548.70000000000005</v>
      </c>
      <c r="G39" s="19">
        <v>892.1</v>
      </c>
      <c r="H39" s="18"/>
      <c r="I39" s="17">
        <f t="shared" si="2"/>
        <v>0.3825812985259342</v>
      </c>
      <c r="K39">
        <f t="shared" si="3"/>
        <v>2.6138235294117647</v>
      </c>
    </row>
    <row r="40" spans="1:11">
      <c r="A40" s="19">
        <v>103.4</v>
      </c>
      <c r="B40" s="19">
        <v>0.2</v>
      </c>
      <c r="C40" s="18"/>
      <c r="D40" s="18"/>
      <c r="E40" s="19">
        <v>1639</v>
      </c>
      <c r="F40" s="19">
        <v>1070.4000000000001</v>
      </c>
      <c r="G40" s="19">
        <v>1643</v>
      </c>
      <c r="H40" s="18"/>
      <c r="I40" s="17">
        <f t="shared" si="2"/>
        <v>0.24405125076266015</v>
      </c>
      <c r="K40">
        <f t="shared" si="3"/>
        <v>2.8825184664087238</v>
      </c>
    </row>
    <row r="41" spans="1:11">
      <c r="A41" s="19">
        <v>106</v>
      </c>
      <c r="B41" s="19">
        <v>0.05</v>
      </c>
      <c r="C41" s="18"/>
      <c r="D41" s="18"/>
      <c r="E41" s="19">
        <v>264.60000000000002</v>
      </c>
      <c r="F41" s="19">
        <v>167.4</v>
      </c>
      <c r="G41" s="19">
        <v>266.2</v>
      </c>
      <c r="H41" s="18"/>
      <c r="I41" s="17">
        <f t="shared" si="2"/>
        <v>0.6046863189720203</v>
      </c>
      <c r="K41">
        <f t="shared" si="3"/>
        <v>2.7222222222222219</v>
      </c>
    </row>
    <row r="42" spans="1:11">
      <c r="A42" s="19">
        <v>111</v>
      </c>
      <c r="B42" s="19">
        <v>0.16</v>
      </c>
      <c r="C42" s="18"/>
      <c r="D42" s="18"/>
      <c r="E42" s="19">
        <v>885.1</v>
      </c>
      <c r="F42" s="19">
        <v>576</v>
      </c>
      <c r="G42" s="19">
        <v>887.1</v>
      </c>
      <c r="H42" s="18"/>
      <c r="I42" s="17">
        <f t="shared" si="2"/>
        <v>0.22596316800361538</v>
      </c>
      <c r="K42">
        <f t="shared" si="3"/>
        <v>2.8634746036881267</v>
      </c>
    </row>
    <row r="43" spans="1:11">
      <c r="A43" s="19">
        <v>112.5</v>
      </c>
      <c r="B43" s="19">
        <v>0.09</v>
      </c>
      <c r="C43" s="18"/>
      <c r="D43" s="18"/>
      <c r="E43" s="19">
        <v>578.20000000000005</v>
      </c>
      <c r="F43" s="19">
        <v>369</v>
      </c>
      <c r="G43" s="19">
        <v>578.9</v>
      </c>
      <c r="H43" s="18"/>
      <c r="I43" s="17">
        <f t="shared" si="2"/>
        <v>0.12106537530265163</v>
      </c>
      <c r="K43">
        <f t="shared" si="3"/>
        <v>2.7638623326959841</v>
      </c>
    </row>
    <row r="44" spans="1:11">
      <c r="A44" s="19">
        <v>116.5</v>
      </c>
      <c r="B44" s="19">
        <v>0.18</v>
      </c>
      <c r="C44" s="18"/>
      <c r="D44" s="18"/>
      <c r="E44" s="19">
        <v>1360.4</v>
      </c>
      <c r="F44" s="19">
        <v>878.7</v>
      </c>
      <c r="G44" s="19">
        <v>1363.1</v>
      </c>
      <c r="H44" s="18"/>
      <c r="I44" s="17">
        <f t="shared" si="2"/>
        <v>0.1984710379300072</v>
      </c>
      <c r="K44">
        <f t="shared" si="3"/>
        <v>2.8241644176873573</v>
      </c>
    </row>
    <row r="45" spans="1:11">
      <c r="A45" s="19">
        <v>117.6</v>
      </c>
      <c r="B45" s="19">
        <v>0.13</v>
      </c>
      <c r="C45" s="18"/>
      <c r="D45" s="18"/>
      <c r="E45" s="19">
        <v>279</v>
      </c>
      <c r="F45" s="19">
        <v>184.3</v>
      </c>
      <c r="G45" s="19">
        <v>279.2</v>
      </c>
      <c r="H45" s="18"/>
      <c r="I45" s="17">
        <f t="shared" si="2"/>
        <v>7.1684587813616002E-2</v>
      </c>
      <c r="K45">
        <f t="shared" si="3"/>
        <v>2.9461457233368535</v>
      </c>
    </row>
    <row r="46" spans="1:11">
      <c r="A46" s="19">
        <v>120</v>
      </c>
      <c r="B46" s="19">
        <v>0.09</v>
      </c>
      <c r="C46" s="18"/>
      <c r="D46" s="18"/>
      <c r="E46" s="19">
        <v>741.8</v>
      </c>
      <c r="F46" s="19">
        <v>487.7</v>
      </c>
      <c r="G46" s="19">
        <v>742.6</v>
      </c>
      <c r="H46" s="18"/>
      <c r="I46" s="17">
        <f t="shared" si="2"/>
        <v>0.10784578053384582</v>
      </c>
      <c r="K46">
        <f t="shared" si="3"/>
        <v>2.9193231011412832</v>
      </c>
    </row>
    <row r="47" spans="1:11">
      <c r="A47" s="19">
        <v>124</v>
      </c>
      <c r="B47" s="19">
        <v>0.08</v>
      </c>
      <c r="C47" s="18"/>
      <c r="D47" s="18"/>
      <c r="E47" s="19">
        <v>664.4</v>
      </c>
      <c r="F47" s="19">
        <v>443.3</v>
      </c>
      <c r="G47" s="19">
        <v>664.6</v>
      </c>
      <c r="H47" s="18"/>
      <c r="I47" s="17">
        <f t="shared" si="2"/>
        <v>3.0102347983149532E-2</v>
      </c>
      <c r="K47">
        <f t="shared" si="3"/>
        <v>3.00497512437811</v>
      </c>
    </row>
    <row r="48" spans="1:11">
      <c r="A48" s="19">
        <v>127</v>
      </c>
      <c r="B48" s="19">
        <v>0.2</v>
      </c>
      <c r="C48" s="18"/>
      <c r="D48" s="18"/>
      <c r="E48" s="19">
        <v>1592.8</v>
      </c>
      <c r="F48" s="19">
        <v>1049</v>
      </c>
      <c r="G48" s="19">
        <v>1593.7</v>
      </c>
      <c r="H48" s="18"/>
      <c r="I48" s="17">
        <f t="shared" si="2"/>
        <v>5.6504269211457243E-2</v>
      </c>
      <c r="K48">
        <f t="shared" si="3"/>
        <v>2.9290180213313719</v>
      </c>
    </row>
    <row r="49" spans="1:11">
      <c r="A49" s="19">
        <v>129.19999999999999</v>
      </c>
      <c r="B49" s="18">
        <v>0.18</v>
      </c>
      <c r="C49" s="18"/>
      <c r="D49" s="18"/>
      <c r="E49" s="19">
        <v>1304</v>
      </c>
      <c r="F49" s="19">
        <v>849.6</v>
      </c>
      <c r="G49" s="19">
        <v>1309.5999999999999</v>
      </c>
      <c r="H49" s="18"/>
      <c r="I49" s="17">
        <f t="shared" si="2"/>
        <v>0.42944785276072922</v>
      </c>
      <c r="K49">
        <f t="shared" si="3"/>
        <v>2.869718309859155</v>
      </c>
    </row>
    <row r="50" spans="1:11">
      <c r="A50" s="19">
        <v>134.1</v>
      </c>
      <c r="B50" s="18">
        <v>0.1</v>
      </c>
      <c r="C50" s="18"/>
      <c r="D50" s="18"/>
      <c r="E50" s="19">
        <v>413.8</v>
      </c>
      <c r="F50" s="19">
        <v>264.2</v>
      </c>
      <c r="G50" s="19">
        <v>413.2</v>
      </c>
      <c r="H50" s="18"/>
      <c r="I50" s="17">
        <f t="shared" si="2"/>
        <v>-0.14499758337361593</v>
      </c>
      <c r="K50">
        <f t="shared" si="3"/>
        <v>2.7660427807486627</v>
      </c>
    </row>
    <row r="51" spans="1:11">
      <c r="A51" s="19">
        <v>135.1</v>
      </c>
      <c r="B51" s="18">
        <v>0.08</v>
      </c>
      <c r="C51" s="18"/>
      <c r="D51" s="18"/>
      <c r="E51" s="19">
        <v>671.9</v>
      </c>
      <c r="F51" s="19">
        <v>429.8</v>
      </c>
      <c r="G51" s="19">
        <v>673</v>
      </c>
      <c r="H51" s="18"/>
      <c r="I51" s="17">
        <f t="shared" si="2"/>
        <v>0.16371483851763993</v>
      </c>
      <c r="K51">
        <f t="shared" si="3"/>
        <v>2.7752994630318053</v>
      </c>
    </row>
    <row r="52" spans="1:11">
      <c r="A52" s="19">
        <v>138.80000000000001</v>
      </c>
      <c r="B52" s="18">
        <v>0.27</v>
      </c>
      <c r="C52" s="18"/>
      <c r="D52" s="18"/>
      <c r="E52" s="19">
        <v>1927.6</v>
      </c>
      <c r="F52" s="19">
        <v>1249.7</v>
      </c>
      <c r="G52" s="19">
        <v>1929.5</v>
      </c>
      <c r="H52" s="18"/>
      <c r="I52" s="17">
        <f t="shared" si="2"/>
        <v>9.8568167669645726E-2</v>
      </c>
      <c r="K52">
        <f t="shared" si="3"/>
        <v>2.843487240005901</v>
      </c>
    </row>
    <row r="53" spans="1:11">
      <c r="A53" s="19">
        <v>142.5</v>
      </c>
      <c r="B53" s="18">
        <v>7.0000000000000007E-2</v>
      </c>
      <c r="C53" s="18"/>
      <c r="D53" s="18"/>
      <c r="E53" s="19">
        <v>406.1</v>
      </c>
      <c r="F53" s="19">
        <v>259</v>
      </c>
      <c r="G53" s="19">
        <v>406.9</v>
      </c>
      <c r="H53" s="18"/>
      <c r="I53" s="17">
        <f t="shared" si="2"/>
        <v>0.19699581383894471</v>
      </c>
      <c r="K53">
        <f t="shared" si="3"/>
        <v>2.7607070020394286</v>
      </c>
    </row>
    <row r="54" spans="1:11">
      <c r="A54" s="19">
        <v>144</v>
      </c>
      <c r="B54" s="18">
        <v>0.15</v>
      </c>
      <c r="C54" s="18"/>
      <c r="D54" s="18"/>
      <c r="E54" s="19">
        <v>908.2</v>
      </c>
      <c r="F54" s="19">
        <v>565.9</v>
      </c>
      <c r="G54" s="19">
        <v>908.8</v>
      </c>
      <c r="H54" s="18"/>
      <c r="I54" s="17">
        <f t="shared" si="2"/>
        <v>6.6064743448569593E-2</v>
      </c>
      <c r="K54">
        <f t="shared" si="3"/>
        <v>2.653228162430616</v>
      </c>
    </row>
    <row r="55" spans="1:11">
      <c r="A55" s="19">
        <v>146</v>
      </c>
      <c r="B55" s="18">
        <v>0.17</v>
      </c>
      <c r="C55" s="18"/>
      <c r="D55" s="18"/>
      <c r="E55" s="19">
        <v>1018</v>
      </c>
      <c r="F55" s="19">
        <v>631.29999999999995</v>
      </c>
      <c r="G55" s="19">
        <v>1018.7</v>
      </c>
      <c r="H55" s="18"/>
      <c r="I55" s="17">
        <f t="shared" si="2"/>
        <v>6.8762278978393473E-2</v>
      </c>
      <c r="K55">
        <f t="shared" si="3"/>
        <v>2.6325316783035944</v>
      </c>
    </row>
    <row r="56" spans="1:11">
      <c r="A56" s="19">
        <v>149</v>
      </c>
      <c r="B56" s="18">
        <v>0.09</v>
      </c>
      <c r="C56" s="18"/>
      <c r="D56" s="18"/>
      <c r="E56" s="19">
        <v>760.7</v>
      </c>
      <c r="F56" s="19">
        <v>502.3</v>
      </c>
      <c r="G56" s="19">
        <v>760.9</v>
      </c>
      <c r="H56" s="18"/>
      <c r="I56" s="17">
        <f t="shared" si="2"/>
        <v>2.6291573550668041E-2</v>
      </c>
      <c r="K56">
        <f t="shared" si="3"/>
        <v>2.9438854489164084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1"/>
  <sheetViews>
    <sheetView workbookViewId="0">
      <selection activeCell="A2" sqref="A2:A41"/>
    </sheetView>
  </sheetViews>
  <sheetFormatPr defaultRowHeight="15"/>
  <cols>
    <col min="2" max="5" width="9.140625" style="22"/>
  </cols>
  <sheetData>
    <row r="1" spans="1:5">
      <c r="A1" s="23" t="s">
        <v>34</v>
      </c>
      <c r="B1" s="20" t="s">
        <v>16</v>
      </c>
      <c r="C1" s="20" t="s">
        <v>35</v>
      </c>
      <c r="D1" s="21" t="s">
        <v>36</v>
      </c>
      <c r="E1" s="21" t="s">
        <v>37</v>
      </c>
    </row>
    <row r="2" spans="1:5">
      <c r="A2" s="24" t="s">
        <v>39</v>
      </c>
      <c r="B2" s="22">
        <v>121.69</v>
      </c>
      <c r="C2" s="22" t="s">
        <v>38</v>
      </c>
      <c r="D2" s="22">
        <v>28</v>
      </c>
      <c r="E2" s="22">
        <v>51</v>
      </c>
    </row>
    <row r="3" spans="1:5">
      <c r="A3" s="24" t="s">
        <v>39</v>
      </c>
      <c r="B3" s="22">
        <v>121.81</v>
      </c>
      <c r="C3" s="22" t="s">
        <v>15</v>
      </c>
      <c r="D3" s="22">
        <v>62</v>
      </c>
      <c r="E3" s="22">
        <v>2</v>
      </c>
    </row>
    <row r="4" spans="1:5">
      <c r="A4" s="24" t="s">
        <v>39</v>
      </c>
      <c r="B4" s="22">
        <v>121.93</v>
      </c>
      <c r="C4" s="22" t="s">
        <v>15</v>
      </c>
      <c r="D4" s="22">
        <v>55</v>
      </c>
      <c r="E4" s="22">
        <v>20</v>
      </c>
    </row>
    <row r="5" spans="1:5">
      <c r="A5" s="24" t="s">
        <v>39</v>
      </c>
      <c r="B5" s="22">
        <v>122</v>
      </c>
      <c r="C5" s="22" t="s">
        <v>38</v>
      </c>
      <c r="D5" s="22">
        <v>56</v>
      </c>
      <c r="E5" s="22">
        <v>298</v>
      </c>
    </row>
    <row r="6" spans="1:5">
      <c r="A6" s="24" t="s">
        <v>39</v>
      </c>
      <c r="B6" s="22">
        <v>122.12</v>
      </c>
      <c r="C6" s="22" t="s">
        <v>15</v>
      </c>
      <c r="D6" s="22">
        <v>50</v>
      </c>
      <c r="E6" s="22">
        <v>317</v>
      </c>
    </row>
    <row r="7" spans="1:5">
      <c r="A7" s="24" t="s">
        <v>39</v>
      </c>
      <c r="B7" s="22">
        <v>122.17</v>
      </c>
      <c r="C7" s="22" t="s">
        <v>15</v>
      </c>
      <c r="D7" s="22">
        <v>65</v>
      </c>
      <c r="E7" s="22">
        <v>281</v>
      </c>
    </row>
    <row r="8" spans="1:5">
      <c r="A8" s="24" t="s">
        <v>39</v>
      </c>
      <c r="B8" s="22">
        <v>122.35</v>
      </c>
      <c r="C8" s="22" t="s">
        <v>38</v>
      </c>
      <c r="D8" s="22">
        <v>14</v>
      </c>
      <c r="E8" s="22">
        <v>84</v>
      </c>
    </row>
    <row r="9" spans="1:5">
      <c r="A9" s="24" t="s">
        <v>39</v>
      </c>
      <c r="B9" s="22">
        <v>122.6</v>
      </c>
      <c r="C9" s="22" t="s">
        <v>15</v>
      </c>
      <c r="D9" s="22">
        <v>65</v>
      </c>
      <c r="E9" s="22">
        <v>28</v>
      </c>
    </row>
    <row r="10" spans="1:5">
      <c r="A10" s="24" t="s">
        <v>39</v>
      </c>
      <c r="B10" s="22">
        <v>122.65</v>
      </c>
      <c r="C10" s="22" t="s">
        <v>15</v>
      </c>
      <c r="D10" s="22">
        <v>66</v>
      </c>
      <c r="E10" s="22">
        <v>24</v>
      </c>
    </row>
    <row r="11" spans="1:5">
      <c r="A11" s="24" t="s">
        <v>39</v>
      </c>
      <c r="B11" s="22">
        <v>122.93</v>
      </c>
      <c r="C11" s="22" t="s">
        <v>15</v>
      </c>
      <c r="D11" s="22">
        <v>32</v>
      </c>
      <c r="E11" s="22">
        <v>179</v>
      </c>
    </row>
    <row r="12" spans="1:5">
      <c r="A12" s="24" t="s">
        <v>39</v>
      </c>
      <c r="B12" s="22">
        <v>123.18</v>
      </c>
      <c r="C12" s="22" t="s">
        <v>15</v>
      </c>
      <c r="D12" s="22">
        <v>58</v>
      </c>
      <c r="E12" s="22">
        <v>42</v>
      </c>
    </row>
    <row r="13" spans="1:5">
      <c r="A13" s="24" t="s">
        <v>39</v>
      </c>
      <c r="B13" s="22">
        <v>123.37</v>
      </c>
      <c r="C13" s="22" t="s">
        <v>15</v>
      </c>
      <c r="D13" s="22">
        <v>70</v>
      </c>
      <c r="E13" s="22">
        <v>261</v>
      </c>
    </row>
    <row r="14" spans="1:5">
      <c r="A14" s="24" t="s">
        <v>39</v>
      </c>
      <c r="B14" s="22">
        <v>123.42</v>
      </c>
      <c r="C14" s="22" t="s">
        <v>38</v>
      </c>
      <c r="D14" s="22">
        <v>35</v>
      </c>
      <c r="E14" s="22">
        <v>192</v>
      </c>
    </row>
    <row r="15" spans="1:5">
      <c r="A15" s="24" t="s">
        <v>39</v>
      </c>
      <c r="B15" s="22">
        <v>123.42</v>
      </c>
      <c r="C15" s="22" t="s">
        <v>38</v>
      </c>
      <c r="D15" s="22">
        <v>75</v>
      </c>
      <c r="E15" s="22">
        <v>190</v>
      </c>
    </row>
    <row r="16" spans="1:5">
      <c r="A16" s="24" t="s">
        <v>39</v>
      </c>
      <c r="B16" s="22">
        <v>123.5</v>
      </c>
      <c r="C16" s="22" t="s">
        <v>38</v>
      </c>
      <c r="D16" s="22">
        <v>75</v>
      </c>
      <c r="E16" s="22">
        <v>187</v>
      </c>
    </row>
    <row r="17" spans="1:5">
      <c r="A17" s="24" t="s">
        <v>39</v>
      </c>
      <c r="B17" s="22">
        <v>123.67</v>
      </c>
      <c r="C17" s="22" t="s">
        <v>38</v>
      </c>
      <c r="D17" s="22">
        <v>75</v>
      </c>
      <c r="E17" s="22">
        <v>351</v>
      </c>
    </row>
    <row r="18" spans="1:5">
      <c r="A18" s="24" t="s">
        <v>39</v>
      </c>
      <c r="B18" s="22">
        <v>123.74</v>
      </c>
      <c r="C18" s="22" t="s">
        <v>15</v>
      </c>
      <c r="D18" s="22">
        <v>56</v>
      </c>
      <c r="E18" s="22">
        <v>233</v>
      </c>
    </row>
    <row r="19" spans="1:5">
      <c r="A19" s="24" t="s">
        <v>39</v>
      </c>
      <c r="B19" s="22">
        <v>123.88</v>
      </c>
      <c r="C19" s="22" t="s">
        <v>15</v>
      </c>
      <c r="D19" s="22">
        <v>65</v>
      </c>
      <c r="E19" s="22">
        <v>76</v>
      </c>
    </row>
    <row r="20" spans="1:5">
      <c r="A20" s="24" t="s">
        <v>39</v>
      </c>
      <c r="B20" s="22">
        <v>124.08</v>
      </c>
      <c r="C20" s="22" t="s">
        <v>15</v>
      </c>
      <c r="D20" s="22">
        <v>39</v>
      </c>
      <c r="E20" s="22">
        <v>84</v>
      </c>
    </row>
    <row r="21" spans="1:5">
      <c r="A21" s="24" t="s">
        <v>39</v>
      </c>
      <c r="B21" s="22">
        <v>124.11</v>
      </c>
      <c r="C21" s="22" t="s">
        <v>15</v>
      </c>
      <c r="D21" s="22">
        <v>36</v>
      </c>
      <c r="E21" s="22">
        <v>189</v>
      </c>
    </row>
    <row r="22" spans="1:5">
      <c r="A22" s="24" t="s">
        <v>39</v>
      </c>
      <c r="B22" s="22">
        <v>124.54</v>
      </c>
      <c r="C22" s="22" t="s">
        <v>15</v>
      </c>
      <c r="D22" s="22">
        <v>70</v>
      </c>
      <c r="E22" s="22">
        <v>255</v>
      </c>
    </row>
    <row r="23" spans="1:5">
      <c r="A23" s="24" t="s">
        <v>39</v>
      </c>
      <c r="B23" s="22">
        <v>124.6</v>
      </c>
      <c r="C23" s="22" t="s">
        <v>15</v>
      </c>
      <c r="D23" s="22">
        <v>24</v>
      </c>
      <c r="E23" s="22">
        <v>135</v>
      </c>
    </row>
    <row r="24" spans="1:5">
      <c r="A24" s="24" t="s">
        <v>39</v>
      </c>
      <c r="B24" s="22">
        <v>124.93</v>
      </c>
      <c r="C24" s="22" t="s">
        <v>15</v>
      </c>
      <c r="D24" s="22">
        <v>64</v>
      </c>
      <c r="E24" s="22">
        <v>76</v>
      </c>
    </row>
    <row r="25" spans="1:5">
      <c r="A25" s="24" t="s">
        <v>39</v>
      </c>
      <c r="B25" s="22">
        <v>126.08</v>
      </c>
      <c r="C25" s="22" t="s">
        <v>38</v>
      </c>
      <c r="D25" s="22">
        <v>19</v>
      </c>
      <c r="E25" s="22">
        <v>240</v>
      </c>
    </row>
    <row r="26" spans="1:5">
      <c r="A26" s="24" t="s">
        <v>39</v>
      </c>
      <c r="B26" s="22">
        <v>126.12</v>
      </c>
      <c r="C26" s="22" t="s">
        <v>15</v>
      </c>
      <c r="D26" s="22">
        <v>64</v>
      </c>
      <c r="E26" s="22">
        <v>41</v>
      </c>
    </row>
    <row r="27" spans="1:5">
      <c r="A27" s="24" t="s">
        <v>39</v>
      </c>
      <c r="B27" s="22">
        <v>126.26</v>
      </c>
      <c r="C27" s="22" t="s">
        <v>15</v>
      </c>
      <c r="D27" s="22">
        <v>69</v>
      </c>
      <c r="E27" s="22">
        <v>73</v>
      </c>
    </row>
    <row r="28" spans="1:5">
      <c r="A28" s="24" t="s">
        <v>39</v>
      </c>
      <c r="B28" s="22">
        <v>126.43</v>
      </c>
      <c r="C28" s="22" t="s">
        <v>15</v>
      </c>
      <c r="D28" s="22">
        <v>40</v>
      </c>
      <c r="E28" s="22">
        <v>76</v>
      </c>
    </row>
    <row r="29" spans="1:5">
      <c r="A29" s="24" t="s">
        <v>39</v>
      </c>
      <c r="B29" s="22">
        <v>126.56</v>
      </c>
      <c r="C29" s="22" t="s">
        <v>38</v>
      </c>
      <c r="D29" s="22">
        <v>45</v>
      </c>
      <c r="E29" s="22">
        <v>356</v>
      </c>
    </row>
    <row r="30" spans="1:5">
      <c r="A30" s="24" t="s">
        <v>39</v>
      </c>
      <c r="B30" s="22">
        <v>126.59</v>
      </c>
      <c r="C30" s="22" t="s">
        <v>15</v>
      </c>
      <c r="D30" s="22">
        <v>74</v>
      </c>
      <c r="E30" s="22">
        <v>15</v>
      </c>
    </row>
    <row r="31" spans="1:5">
      <c r="A31" s="24" t="s">
        <v>39</v>
      </c>
      <c r="B31" s="22">
        <v>126.67</v>
      </c>
      <c r="C31" s="22" t="s">
        <v>15</v>
      </c>
      <c r="D31" s="22">
        <v>66</v>
      </c>
      <c r="E31" s="22">
        <v>20</v>
      </c>
    </row>
    <row r="32" spans="1:5">
      <c r="A32" s="24" t="s">
        <v>39</v>
      </c>
      <c r="B32" s="22">
        <v>126.88</v>
      </c>
      <c r="C32" s="22" t="s">
        <v>38</v>
      </c>
      <c r="D32" s="22">
        <v>67</v>
      </c>
      <c r="E32" s="22">
        <v>351</v>
      </c>
    </row>
    <row r="33" spans="1:5">
      <c r="A33" s="24" t="s">
        <v>39</v>
      </c>
      <c r="B33" s="22">
        <v>127.05</v>
      </c>
      <c r="C33" s="22" t="s">
        <v>15</v>
      </c>
      <c r="D33" s="22">
        <v>60</v>
      </c>
      <c r="E33" s="22">
        <v>269</v>
      </c>
    </row>
    <row r="34" spans="1:5">
      <c r="A34" s="24" t="s">
        <v>39</v>
      </c>
      <c r="B34" s="22">
        <v>127.22</v>
      </c>
      <c r="C34" s="22" t="s">
        <v>38</v>
      </c>
      <c r="D34" s="22">
        <v>42</v>
      </c>
      <c r="E34" s="22">
        <v>352</v>
      </c>
    </row>
    <row r="35" spans="1:5">
      <c r="A35" s="24" t="s">
        <v>39</v>
      </c>
      <c r="B35" s="22">
        <v>127.44</v>
      </c>
      <c r="C35" s="22" t="s">
        <v>15</v>
      </c>
      <c r="D35" s="22">
        <v>65</v>
      </c>
      <c r="E35" s="22">
        <v>353</v>
      </c>
    </row>
    <row r="36" spans="1:5">
      <c r="A36" s="24" t="s">
        <v>39</v>
      </c>
      <c r="B36" s="22">
        <v>127.5</v>
      </c>
      <c r="C36" s="22" t="s">
        <v>15</v>
      </c>
      <c r="D36" s="22">
        <v>55</v>
      </c>
      <c r="E36" s="22">
        <v>100</v>
      </c>
    </row>
    <row r="37" spans="1:5">
      <c r="A37" s="24" t="s">
        <v>39</v>
      </c>
      <c r="B37" s="22">
        <v>127.58</v>
      </c>
      <c r="C37" s="22" t="s">
        <v>15</v>
      </c>
      <c r="D37" s="22">
        <v>65</v>
      </c>
      <c r="E37" s="22">
        <v>46</v>
      </c>
    </row>
    <row r="38" spans="1:5">
      <c r="A38" s="24" t="s">
        <v>39</v>
      </c>
      <c r="B38" s="22">
        <v>127.83</v>
      </c>
      <c r="C38" s="22" t="s">
        <v>15</v>
      </c>
      <c r="D38" s="22">
        <v>43</v>
      </c>
      <c r="E38" s="22">
        <v>103</v>
      </c>
    </row>
    <row r="39" spans="1:5">
      <c r="A39" s="24" t="s">
        <v>39</v>
      </c>
      <c r="B39" s="22">
        <v>128.03</v>
      </c>
      <c r="C39" s="22" t="s">
        <v>38</v>
      </c>
      <c r="D39" s="22">
        <v>20</v>
      </c>
      <c r="E39" s="22">
        <v>0</v>
      </c>
    </row>
    <row r="40" spans="1:5">
      <c r="A40" s="24" t="s">
        <v>39</v>
      </c>
      <c r="B40" s="22">
        <v>128.06</v>
      </c>
      <c r="C40" s="22" t="s">
        <v>15</v>
      </c>
      <c r="D40" s="22">
        <v>66</v>
      </c>
      <c r="E40" s="22">
        <v>97</v>
      </c>
    </row>
    <row r="41" spans="1:5">
      <c r="A41" s="24" t="s">
        <v>39</v>
      </c>
      <c r="B41" s="22">
        <v>128.43</v>
      </c>
      <c r="C41" s="22" t="s">
        <v>15</v>
      </c>
      <c r="D41" s="22">
        <v>33</v>
      </c>
      <c r="E41" s="22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2011-06-18T05:26:53Z</dcterms:modified>
</cp:coreProperties>
</file>